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uccireland.sharepoint.com/sites/SPDL-FIN-PRCMT/TENDERS/2025 Tenders/2025 UCC Tenders/UCC-2025-29 Tyndall Dual ALD System (CHIPS-Nano IC)/04.RFT and TRD Docs/"/>
    </mc:Choice>
  </mc:AlternateContent>
  <xr:revisionPtr revIDLastSave="1133" documentId="11_129EF7EEC3B4D0E8BF6D7C62BE67C0F55C3DD273" xr6:coauthVersionLast="47" xr6:coauthVersionMax="47" xr10:uidLastSave="{0006253F-0811-4462-B52E-FEEE2C428F4D}"/>
  <bookViews>
    <workbookView xWindow="28680" yWindow="-120" windowWidth="29040" windowHeight="15720" xr2:uid="{00000000-000D-0000-FFFF-FFFF00000000}"/>
  </bookViews>
  <sheets>
    <sheet name="Instructions" sheetId="10" r:id="rId1"/>
    <sheet name="Pricing schedule" sheetId="17" r:id="rId2"/>
    <sheet name="Consumables &amp; Spare Parts" sheetId="21" r:id="rId3"/>
    <sheet name="Payment Milestones" sheetId="23" r:id="rId4"/>
  </sheets>
  <definedNames>
    <definedName name="_xlnm.Print_Area" localSheetId="2">'Consumables &amp; Spare Parts'!$A$1:$L$31</definedName>
    <definedName name="_xlnm.Print_Area" localSheetId="1">'Pricing schedule'!$A$1:$E$57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7" l="1"/>
  <c r="L25" i="21" l="1"/>
  <c r="B2" i="17" l="1"/>
  <c r="B1" i="17"/>
  <c r="K2" i="21"/>
  <c r="A2" i="21"/>
</calcChain>
</file>

<file path=xl/sharedStrings.xml><?xml version="1.0" encoding="utf-8"?>
<sst xmlns="http://schemas.openxmlformats.org/spreadsheetml/2006/main" count="114" uniqueCount="103">
  <si>
    <t>Appendix 2- Pricing Schedule</t>
  </si>
  <si>
    <t>Tender Ref: UCC-2025-29</t>
  </si>
  <si>
    <r>
      <t>PLEASE NOTE THAT THERE ARE</t>
    </r>
    <r>
      <rPr>
        <b/>
        <u/>
        <sz val="16"/>
        <rFont val="Calibri"/>
        <family val="2"/>
        <scheme val="minor"/>
      </rPr>
      <t xml:space="preserve"> THREE (3)</t>
    </r>
    <r>
      <rPr>
        <b/>
        <u/>
        <sz val="16"/>
        <color theme="1"/>
        <rFont val="Calibri"/>
        <family val="2"/>
        <scheme val="minor"/>
      </rPr>
      <t xml:space="preserve"> SUPPLEMENTARY WORKSHEETS FOR COMPLETION IN THIS APPENDIX
</t>
    </r>
    <r>
      <rPr>
        <b/>
        <u/>
        <sz val="14"/>
        <color theme="1"/>
        <rFont val="Calibri"/>
        <family val="2"/>
        <scheme val="minor"/>
      </rPr>
      <t>Please complete sections highlighted in yellow. 
Notes may be added where necessary</t>
    </r>
  </si>
  <si>
    <t>General Information</t>
  </si>
  <si>
    <t>Project Title</t>
  </si>
  <si>
    <t xml:space="preserve">TENDER REFERENCE: UCC-2025-29 - Request-for-Tenders under Open OJEU Procedure for the 
the Supply, Delivery, Installation, Commissioning, and Validation of an Integrated Glove Box-Linked Dual Atomic Layer Deposition (ALD) Reactor System with Collocated Ellipsometer System for Tyndall National Institute,  University College Cork (UCC)
</t>
  </si>
  <si>
    <t>Tender Reference</t>
  </si>
  <si>
    <t xml:space="preserve">  Tender Reference UCC-2025-29</t>
  </si>
  <si>
    <t>Instructions</t>
  </si>
  <si>
    <t>a.</t>
  </si>
  <si>
    <t>Tenderers must complete the "Pricing schedule" tab with a full breakdown of the costs in the prescribed format requested.</t>
  </si>
  <si>
    <t>b.</t>
  </si>
  <si>
    <t>Provide a detailed breakdown of pricing for any Consumables/Parts required (Separate Tab)</t>
  </si>
  <si>
    <t>c.</t>
  </si>
  <si>
    <t>d.</t>
  </si>
  <si>
    <t>Please ensure all prices are provided in € Euro</t>
  </si>
  <si>
    <t>In addition, a separate itemised quotation may also be provided in support of this Pricing Schedule</t>
  </si>
  <si>
    <t>Table of Lots</t>
  </si>
  <si>
    <t>Product Description</t>
  </si>
  <si>
    <r>
      <t>Qty</t>
    </r>
    <r>
      <rPr>
        <sz val="8"/>
        <color theme="1"/>
        <rFont val="Times New Roman"/>
        <family val="1"/>
      </rPr>
      <t> </t>
    </r>
  </si>
  <si>
    <t>Integrated Glove Box-Linked Dual Atomic Layer Deposition (ALD) Reactor System with Collocated Ellipsometer System</t>
  </si>
  <si>
    <t xml:space="preserve">Appendix 2 - Pricing Schedule </t>
  </si>
  <si>
    <t>Company Name</t>
  </si>
  <si>
    <t>Insert Name</t>
  </si>
  <si>
    <t xml:space="preserve"> Description</t>
  </si>
  <si>
    <t>Qty</t>
  </si>
  <si>
    <t>Price in Euro Ex VAT</t>
  </si>
  <si>
    <t>Notes- Tenderer's Comment</t>
  </si>
  <si>
    <r>
      <rPr>
        <b/>
        <sz val="13"/>
        <color rgb="FF000000"/>
        <rFont val="Calibri"/>
        <family val="2"/>
        <scheme val="minor"/>
      </rPr>
      <t xml:space="preserve">Delivery Cost to Tyndall National Institute, 
</t>
    </r>
    <r>
      <rPr>
        <sz val="13"/>
        <color rgb="FF000000"/>
        <rFont val="Calibri"/>
        <family val="2"/>
        <scheme val="minor"/>
      </rPr>
      <t xml:space="preserve">- Delivery </t>
    </r>
    <r>
      <rPr>
        <b/>
        <sz val="13"/>
        <color rgb="FF000000"/>
        <rFont val="Calibri"/>
        <family val="2"/>
        <scheme val="minor"/>
      </rPr>
      <t>MUST</t>
    </r>
    <r>
      <rPr>
        <sz val="13"/>
        <color rgb="FF000000"/>
        <rFont val="Calibri"/>
        <family val="2"/>
        <scheme val="minor"/>
      </rPr>
      <t xml:space="preserve"> include all Shipping charges, insurance, and all aspects as outlined in DAP (Delivery at Place) incoterms.  
Note - Vendors MUST confirm all aspects considered for shipping and account for all associated costs. -</t>
    </r>
    <r>
      <rPr>
        <b/>
        <sz val="13"/>
        <color rgb="FF000000"/>
        <rFont val="Calibri"/>
        <family val="2"/>
        <scheme val="minor"/>
      </rPr>
      <t>( Specification D2)</t>
    </r>
  </si>
  <si>
    <t>Transformer suitable for use with 230 V single line 50Hz electrical supply, if required (D10)</t>
  </si>
  <si>
    <r>
      <t xml:space="preserve">Installation, Commissioning &amp; Validation </t>
    </r>
    <r>
      <rPr>
        <b/>
        <sz val="13"/>
        <color theme="1"/>
        <rFont val="Calibri"/>
        <family val="2"/>
        <scheme val="minor"/>
      </rPr>
      <t>(D13) Onsite</t>
    </r>
  </si>
  <si>
    <r>
      <rPr>
        <sz val="13"/>
        <color rgb="FF000000"/>
        <rFont val="Calibri"/>
      </rPr>
      <t xml:space="preserve">Customer Training Proposal - </t>
    </r>
    <r>
      <rPr>
        <b/>
        <sz val="13"/>
        <color rgb="FF000000"/>
        <rFont val="Calibri"/>
      </rPr>
      <t>Mandatory</t>
    </r>
    <r>
      <rPr>
        <sz val="13"/>
        <color rgb="FF000000"/>
        <rFont val="Calibri"/>
      </rPr>
      <t xml:space="preserve"> </t>
    </r>
    <r>
      <rPr>
        <b/>
        <sz val="13"/>
        <color rgb="FFFF0000"/>
        <rFont val="Calibri"/>
      </rPr>
      <t>onsite or online</t>
    </r>
    <r>
      <rPr>
        <sz val="13"/>
        <color rgb="FF000000"/>
        <rFont val="Calibri"/>
      </rPr>
      <t xml:space="preserve"> </t>
    </r>
    <r>
      <rPr>
        <b/>
        <sz val="13"/>
        <color rgb="FFFF0000"/>
        <rFont val="Calibri"/>
      </rPr>
      <t xml:space="preserve">(C.29)
</t>
    </r>
    <r>
      <rPr>
        <sz val="13"/>
        <color rgb="FF000000"/>
        <rFont val="Calibri"/>
      </rPr>
      <t xml:space="preserve">Training for a minimum of TWO (2) Laboratory staff by fully qualified personnel for a minimum of Three(3) Days  immediately after installation. (Mandatory if not already included in the overall price) </t>
    </r>
  </si>
  <si>
    <t>Please specify onsite or online here</t>
  </si>
  <si>
    <r>
      <rPr>
        <sz val="11"/>
        <color rgb="FF000000"/>
        <rFont val="Calibri"/>
        <scheme val="minor"/>
      </rPr>
      <t xml:space="preserve">Above this Total , items  included in the  System price may be listed if there is potentially an associated cost. If there is no associated cost, please list as zero cost value and add Tenderer's comment. 
</t>
    </r>
    <r>
      <rPr>
        <b/>
        <sz val="11"/>
        <color rgb="FF000000"/>
        <rFont val="Calibri"/>
        <scheme val="minor"/>
      </rPr>
      <t>Please note that theses costs are included in the Cost Evaluation for the tendered system.</t>
    </r>
  </si>
  <si>
    <r>
      <t>Annual (SLA) Service &amp; Maintenance Contract Cost inc. one (1) Preventative Maintenance Visit -</t>
    </r>
    <r>
      <rPr>
        <b/>
        <sz val="13"/>
        <rFont val="Calibri"/>
        <family val="2"/>
        <scheme val="minor"/>
      </rPr>
      <t xml:space="preserve"> Year 3</t>
    </r>
    <r>
      <rPr>
        <sz val="13"/>
        <rFont val="Calibri"/>
        <family val="2"/>
        <scheme val="minor"/>
      </rPr>
      <t xml:space="preserve"> (C10)</t>
    </r>
  </si>
  <si>
    <r>
      <t>Annual (SLA) Service &amp; Maintenance Contract Cost inc. one (1) Preventative Maintenance Visit -</t>
    </r>
    <r>
      <rPr>
        <b/>
        <sz val="13"/>
        <rFont val="Calibri"/>
        <family val="2"/>
        <scheme val="minor"/>
      </rPr>
      <t xml:space="preserve"> Year 4</t>
    </r>
    <r>
      <rPr>
        <sz val="13"/>
        <rFont val="Calibri"/>
        <family val="2"/>
        <scheme val="minor"/>
      </rPr>
      <t xml:space="preserve"> (C10)</t>
    </r>
  </si>
  <si>
    <r>
      <t>Annual (SLA) Service &amp; Maintenance Contract Cost inc. one (1) Preventative Maintenance Visit -</t>
    </r>
    <r>
      <rPr>
        <b/>
        <sz val="13"/>
        <rFont val="Calibri"/>
        <family val="2"/>
        <scheme val="minor"/>
      </rPr>
      <t xml:space="preserve"> Year 5</t>
    </r>
    <r>
      <rPr>
        <sz val="13"/>
        <rFont val="Calibri"/>
        <family val="2"/>
        <scheme val="minor"/>
      </rPr>
      <t xml:space="preserve"> (C10)</t>
    </r>
  </si>
  <si>
    <r>
      <t>Extended Warranty -</t>
    </r>
    <r>
      <rPr>
        <b/>
        <sz val="13"/>
        <rFont val="Calibri"/>
        <family val="2"/>
        <scheme val="minor"/>
      </rPr>
      <t xml:space="preserve"> </t>
    </r>
    <r>
      <rPr>
        <sz val="13"/>
        <rFont val="Calibri"/>
        <family val="2"/>
        <scheme val="minor"/>
      </rPr>
      <t>Year 3 (C4)</t>
    </r>
  </si>
  <si>
    <t>Extended Warranty - Year 4 (C4)</t>
  </si>
  <si>
    <t>Extended Warranty - Year 5 (C4)</t>
  </si>
  <si>
    <t>Customer Support Proposal - (C.14)</t>
  </si>
  <si>
    <t>Ultimate Cost (this includes the Total Purchase Cost/Capital Cost (ex. VAT) and the After Sales Service &amp; Warranty Costs (Service Cost) exc. VAT</t>
  </si>
  <si>
    <r>
      <rPr>
        <b/>
        <sz val="13"/>
        <rFont val="Calibri"/>
        <family val="2"/>
        <scheme val="minor"/>
      </rPr>
      <t>Additional Options</t>
    </r>
    <r>
      <rPr>
        <sz val="13"/>
        <rFont val="Calibri"/>
        <family val="2"/>
        <scheme val="minor"/>
      </rPr>
      <t>- Optional Extras To Purchase items</t>
    </r>
  </si>
  <si>
    <t>Comments</t>
  </si>
  <si>
    <t>For information purposes only and will not form part of the Cost evaluation</t>
  </si>
  <si>
    <t>ALD Reactor 1- Auxiliary tools, utilities, or accessories required for system operation  (A62)</t>
  </si>
  <si>
    <t>ALD Reactor 2- Auxiliary tools, utilities, or accessories required for system operation  (A72)</t>
  </si>
  <si>
    <t>ALD Reactor 1 - future upgrade for substrate bias (A19)</t>
  </si>
  <si>
    <t>ALD Reactor 1 vacuum pump heated fore line (A20)</t>
  </si>
  <si>
    <t>ALD Reactor 2 - future upgrade for substrate bias (A36)</t>
  </si>
  <si>
    <t>ALD Reactor 2 vacuum pump heated fore line (A37)</t>
  </si>
  <si>
    <t>Outside Warranty/maintenance contract - prices for servicing and repairs (C9)</t>
  </si>
  <si>
    <t xml:space="preserve">Please list any additional accessories here </t>
  </si>
  <si>
    <t>Please list any additional accessories here</t>
  </si>
  <si>
    <t>Additional Information Requested</t>
  </si>
  <si>
    <t>HS Code (Harmonized System Code) Please include in notes field.</t>
  </si>
  <si>
    <t>Country of Origin. Please include in notes field.</t>
  </si>
  <si>
    <t>Additional Capability Function Options, Spare Parts &amp; Consumables- 
Product Name/Code</t>
  </si>
  <si>
    <t>Description</t>
  </si>
  <si>
    <t>Routinely Stocked
Y/N</t>
  </si>
  <si>
    <t>Lead Time
(Days)</t>
  </si>
  <si>
    <t xml:space="preserve">Number of  years available after system installation </t>
  </si>
  <si>
    <t>Number of years price will be held for this product</t>
  </si>
  <si>
    <t xml:space="preserve">Qty </t>
  </si>
  <si>
    <t>List Price, €            (ex. VAT)</t>
  </si>
  <si>
    <t>Discount Off The List Price (%)</t>
  </si>
  <si>
    <t>Discounted Price, € (ex. VAT)</t>
  </si>
  <si>
    <t>VAT Rate Charged</t>
  </si>
  <si>
    <t>Total Discounted Price, €               (incl. VAT)</t>
  </si>
  <si>
    <t xml:space="preserve"> </t>
  </si>
  <si>
    <t xml:space="preserve">Total Cost </t>
  </si>
  <si>
    <t>Signed:</t>
  </si>
  <si>
    <t>Position:</t>
  </si>
  <si>
    <t>Print Name:</t>
  </si>
  <si>
    <t xml:space="preserve">Phone No: </t>
  </si>
  <si>
    <t xml:space="preserve">Company Name: </t>
  </si>
  <si>
    <t>Date:</t>
  </si>
  <si>
    <t xml:space="preserve">Address: </t>
  </si>
  <si>
    <t>Email:</t>
  </si>
  <si>
    <t xml:space="preserve">Please complete and update the table below with your proposed payment milestones.  </t>
  </si>
  <si>
    <t>The table may be adjusted if necessary.</t>
  </si>
  <si>
    <t>Payment Milestone</t>
  </si>
  <si>
    <t>Please complete</t>
  </si>
  <si>
    <t>Please add Comment if required</t>
  </si>
  <si>
    <t>On receipt of PO</t>
  </si>
  <si>
    <t>____ %</t>
  </si>
  <si>
    <t>On Delivery</t>
  </si>
  <si>
    <t>On Final Acceptance</t>
  </si>
  <si>
    <r>
      <rPr>
        <sz val="13"/>
        <rFont val="Calibri"/>
        <family val="2"/>
        <scheme val="minor"/>
      </rPr>
      <t>Ellipsometer upgrade options from base system, including spectral range and mapping capability (A51)</t>
    </r>
    <r>
      <rPr>
        <sz val="13"/>
        <color rgb="FFFF0000"/>
        <rFont val="Calibri"/>
        <family val="2"/>
        <scheme val="minor"/>
      </rPr>
      <t xml:space="preserve">
Please list in rows here under. Additional rows may be added if required.</t>
    </r>
  </si>
  <si>
    <t>Add upgrade option here</t>
  </si>
  <si>
    <t>Current List Price for an Integrated Glove Box-Linked Dual Atomic Layer Deposition (ALD) Reactor System with Collocated Ellipsometer System to include:
•	Two (2) x independently operable Atomic Layer Deposition (ALD) reactors
•	One (1) high-quality linking glove box module
•	A minimum of one (1) ellipsometer</t>
  </si>
  <si>
    <r>
      <t>Tendered Price for a Integrated Glove Box-Linked Dual Atomic Layer Deposition (ALD) Reactor System with Collocated Ellipsometer System</t>
    </r>
    <r>
      <rPr>
        <sz val="13"/>
        <rFont val="Calibri"/>
        <family val="2"/>
        <scheme val="minor"/>
      </rPr>
      <t xml:space="preserve">  to include:
•	Two (2) x independently operable Atomic Layer Deposition (ALD) reactors
•	One (1) high-quality linking glove box module
•	A minimum of one (1) ellipsometer (A1)</t>
    </r>
  </si>
  <si>
    <t xml:space="preserve">Control software GUI  (A80) </t>
  </si>
  <si>
    <t>Software Perpetual licenses (A82)</t>
  </si>
  <si>
    <r>
      <t>Other Additional Options not outlined in Specification</t>
    </r>
    <r>
      <rPr>
        <b/>
        <i/>
        <u/>
        <sz val="13"/>
        <rFont val="Calibri"/>
        <family val="2"/>
        <scheme val="minor"/>
      </rPr>
      <t xml:space="preserve"> (please list separately if applicable)</t>
    </r>
  </si>
  <si>
    <t>Maintenance and Calibration Software routines for pumps, valves, plasma ignition, and safety checks.(92)</t>
  </si>
  <si>
    <t>Software - Recipe Sharing (A94)</t>
  </si>
  <si>
    <r>
      <rPr>
        <sz val="13"/>
        <color rgb="FF000000"/>
        <rFont val="Calibri"/>
        <scheme val="minor"/>
      </rPr>
      <t xml:space="preserve">Necessary drivers and/or software for PC control </t>
    </r>
    <r>
      <rPr>
        <sz val="13"/>
        <rFont val="Calibri"/>
        <family val="2"/>
        <scheme val="minor"/>
      </rPr>
      <t>(A78)</t>
    </r>
  </si>
  <si>
    <t>Software - Admin (A85)</t>
  </si>
  <si>
    <t>Warranty inc. one (1) Preventative Maintenance Visit - Mandatory  (if not included in purchase cost) (C.1) - Years 1 &amp; 2</t>
  </si>
  <si>
    <t xml:space="preserve"> Optional To Purchase items</t>
  </si>
  <si>
    <t xml:space="preserve">Software Updates- post warranty (A81) </t>
  </si>
  <si>
    <r>
      <t xml:space="preserve">N.B. Instruction to Tenderer:    Please provide information and pricing of Spare parts/Consumables that are necessary for your instrument (please note that this pricing will not be included in cost evaluation 
</t>
    </r>
    <r>
      <rPr>
        <b/>
        <sz val="12"/>
        <rFont val="Calibri"/>
        <family val="2"/>
        <scheme val="minor"/>
      </rPr>
      <t>- Prices should be held for a minimum of 12 months)</t>
    </r>
    <r>
      <rPr>
        <sz val="12"/>
        <rFont val="Calibri"/>
        <family val="2"/>
        <scheme val="minor"/>
      </rPr>
      <t xml:space="preserve"> from effective date of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</si>
</sst>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69" x14ac:knownFonts="1">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0"/>
      <name val="Arial"/>
      <family val="2"/>
    </font>
    <font>
      <sz val="8"/>
      <color theme="1"/>
      <name val="Calibri"/>
      <family val="2"/>
      <scheme val="minor"/>
    </font>
    <font>
      <sz val="12"/>
      <color theme="1"/>
      <name val="Calibri"/>
      <family val="2"/>
      <scheme val="minor"/>
    </font>
    <font>
      <b/>
      <u/>
      <sz val="16"/>
      <color theme="1"/>
      <name val="Calibri"/>
      <family val="2"/>
      <scheme val="minor"/>
    </font>
    <font>
      <b/>
      <sz val="14"/>
      <color theme="1"/>
      <name val="Calibri"/>
      <family val="2"/>
      <scheme val="minor"/>
    </font>
    <font>
      <sz val="11"/>
      <color theme="1"/>
      <name val="Calibri"/>
      <family val="2"/>
      <scheme val="minor"/>
    </font>
    <font>
      <sz val="11"/>
      <color indexed="8"/>
      <name val="Calibri"/>
      <family val="2"/>
    </font>
    <font>
      <i/>
      <sz val="10"/>
      <color theme="1"/>
      <name val="Calibri"/>
      <family val="2"/>
      <scheme val="minor"/>
    </font>
    <font>
      <b/>
      <sz val="12"/>
      <name val="Calibri"/>
      <family val="2"/>
      <scheme val="minor"/>
    </font>
    <font>
      <sz val="12"/>
      <name val="Calibri"/>
      <family val="2"/>
      <scheme val="minor"/>
    </font>
    <font>
      <b/>
      <u/>
      <sz val="14"/>
      <color theme="1"/>
      <name val="Calibri"/>
      <family val="2"/>
      <scheme val="minor"/>
    </font>
    <font>
      <b/>
      <sz val="20"/>
      <name val="Calibri"/>
      <family val="2"/>
    </font>
    <font>
      <b/>
      <sz val="18"/>
      <name val="Calibri"/>
      <family val="2"/>
    </font>
    <font>
      <sz val="12"/>
      <name val="Times New Roman"/>
      <family val="1"/>
    </font>
    <font>
      <b/>
      <sz val="14"/>
      <name val="Calibri"/>
      <family val="2"/>
    </font>
    <font>
      <b/>
      <sz val="12"/>
      <name val="Times New Roman"/>
      <family val="1"/>
    </font>
    <font>
      <sz val="14"/>
      <name val="Calibri"/>
      <family val="2"/>
      <scheme val="minor"/>
    </font>
    <font>
      <b/>
      <sz val="14"/>
      <name val="Calibri"/>
      <family val="2"/>
      <scheme val="minor"/>
    </font>
    <font>
      <i/>
      <sz val="10"/>
      <name val="Calibri"/>
      <family val="2"/>
      <scheme val="minor"/>
    </font>
    <font>
      <b/>
      <u/>
      <sz val="16"/>
      <name val="Calibri"/>
      <family val="2"/>
      <scheme val="minor"/>
    </font>
    <font>
      <b/>
      <sz val="14"/>
      <color theme="1"/>
      <name val="Calibri"/>
      <family val="2"/>
    </font>
    <font>
      <b/>
      <sz val="12"/>
      <color theme="1"/>
      <name val="Calibri"/>
      <family val="2"/>
    </font>
    <font>
      <sz val="8"/>
      <color theme="1"/>
      <name val="Times New Roman"/>
      <family val="1"/>
    </font>
    <font>
      <b/>
      <sz val="11"/>
      <color theme="1"/>
      <name val="Calibri"/>
      <family val="2"/>
    </font>
    <font>
      <sz val="12"/>
      <color rgb="FF000000"/>
      <name val="Calibri"/>
      <family val="2"/>
    </font>
    <font>
      <sz val="12"/>
      <color theme="1"/>
      <name val="Calibri"/>
      <family val="2"/>
    </font>
    <font>
      <b/>
      <sz val="14"/>
      <color rgb="FFFF0000"/>
      <name val="Calibri"/>
      <family val="2"/>
      <scheme val="minor"/>
    </font>
    <font>
      <sz val="11"/>
      <color rgb="FF000000"/>
      <name val="Times New Roman"/>
      <family val="1"/>
    </font>
    <font>
      <b/>
      <sz val="13"/>
      <color theme="1"/>
      <name val="Calibri"/>
      <family val="2"/>
      <scheme val="minor"/>
    </font>
    <font>
      <sz val="13"/>
      <color theme="1"/>
      <name val="Calibri"/>
      <family val="2"/>
      <scheme val="minor"/>
    </font>
    <font>
      <b/>
      <u/>
      <sz val="13"/>
      <color theme="1"/>
      <name val="Calibri"/>
      <family val="2"/>
      <scheme val="minor"/>
    </font>
    <font>
      <b/>
      <sz val="13"/>
      <name val="Calibri"/>
      <family val="2"/>
      <scheme val="minor"/>
    </font>
    <font>
      <sz val="13"/>
      <name val="Calibri"/>
      <family val="2"/>
      <scheme val="minor"/>
    </font>
    <font>
      <sz val="13"/>
      <color rgb="FFFF0000"/>
      <name val="Calibri"/>
      <family val="2"/>
      <scheme val="minor"/>
    </font>
    <font>
      <b/>
      <u/>
      <sz val="13"/>
      <name val="Calibri"/>
      <family val="2"/>
      <scheme val="minor"/>
    </font>
    <font>
      <b/>
      <i/>
      <u/>
      <sz val="13"/>
      <name val="Calibri"/>
      <family val="2"/>
      <scheme val="minor"/>
    </font>
    <font>
      <b/>
      <i/>
      <sz val="13"/>
      <color theme="1"/>
      <name val="Calibri"/>
      <family val="2"/>
      <scheme val="minor"/>
    </font>
    <font>
      <b/>
      <sz val="12"/>
      <name val="Calibri"/>
      <family val="2"/>
    </font>
    <font>
      <b/>
      <u/>
      <sz val="12"/>
      <name val="Calibri"/>
      <family val="2"/>
    </font>
    <font>
      <u/>
      <sz val="13"/>
      <color theme="1"/>
      <name val="Calibri"/>
      <family val="2"/>
      <scheme val="minor"/>
    </font>
    <font>
      <b/>
      <sz val="12"/>
      <color rgb="FF000000"/>
      <name val="Calibri"/>
      <family val="2"/>
      <scheme val="minor"/>
    </font>
    <font>
      <b/>
      <i/>
      <sz val="12"/>
      <color rgb="FF000000"/>
      <name val="Calibri"/>
      <family val="2"/>
      <scheme val="minor"/>
    </font>
    <font>
      <sz val="12"/>
      <color rgb="FF000000"/>
      <name val="Calibri"/>
      <family val="2"/>
      <scheme val="minor"/>
    </font>
    <font>
      <i/>
      <sz val="12"/>
      <color rgb="FF000000"/>
      <name val="Calibri"/>
      <family val="2"/>
      <scheme val="minor"/>
    </font>
    <font>
      <b/>
      <u/>
      <sz val="13"/>
      <color rgb="FFFF0000"/>
      <name val="Calibri"/>
      <family val="2"/>
      <scheme val="minor"/>
    </font>
    <font>
      <sz val="11"/>
      <color theme="1"/>
      <name val="Calibri"/>
      <family val="2"/>
      <charset val="1"/>
    </font>
    <font>
      <sz val="13"/>
      <color rgb="FF000000"/>
      <name val="Calibri"/>
      <family val="2"/>
      <scheme val="minor"/>
    </font>
    <font>
      <sz val="11"/>
      <color rgb="FF000000"/>
      <name val="Calibri"/>
      <scheme val="minor"/>
    </font>
    <font>
      <b/>
      <sz val="11"/>
      <color rgb="FF000000"/>
      <name val="Calibri"/>
      <scheme val="minor"/>
    </font>
    <font>
      <b/>
      <sz val="13"/>
      <color rgb="FF000000"/>
      <name val="Calibri"/>
      <family val="2"/>
      <scheme val="minor"/>
    </font>
    <font>
      <sz val="13"/>
      <name val="Calibri"/>
      <family val="2"/>
    </font>
    <font>
      <sz val="8"/>
      <name val="Calibri"/>
      <family val="2"/>
      <scheme val="minor"/>
    </font>
    <font>
      <strike/>
      <sz val="13"/>
      <color rgb="FFFF0000"/>
      <name val="Calibri"/>
      <family val="2"/>
      <scheme val="minor"/>
    </font>
    <font>
      <sz val="11"/>
      <color rgb="FF242424"/>
      <name val="Calibri"/>
      <family val="2"/>
    </font>
    <font>
      <b/>
      <i/>
      <sz val="10"/>
      <color rgb="FFFF0000"/>
      <name val="Calibri"/>
      <family val="2"/>
      <scheme val="minor"/>
    </font>
    <font>
      <sz val="13"/>
      <color rgb="FF000000"/>
      <name val="Calibri"/>
    </font>
    <font>
      <b/>
      <sz val="13"/>
      <color rgb="FF000000"/>
      <name val="Calibri"/>
    </font>
    <font>
      <b/>
      <sz val="13"/>
      <color rgb="FFFF0000"/>
      <name val="Calibri"/>
    </font>
    <font>
      <sz val="13"/>
      <name val="Calibri"/>
    </font>
    <font>
      <sz val="13"/>
      <color rgb="FFFAD0C5"/>
      <name val="Calibri"/>
      <scheme val="minor"/>
    </font>
    <font>
      <sz val="13"/>
      <color rgb="FF000000"/>
      <name val="Calibri"/>
      <scheme val="minor"/>
    </font>
    <font>
      <sz val="13"/>
      <color theme="0" tint="-0.34998626667073579"/>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8" tint="0.79998168889431442"/>
        <bgColor indexed="64"/>
      </patternFill>
    </fill>
    <fill>
      <patternFill patternType="solid">
        <fgColor rgb="FFD9E2F3"/>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6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medium">
        <color indexed="64"/>
      </right>
      <top style="double">
        <color indexed="64"/>
      </top>
      <bottom style="medium">
        <color indexed="64"/>
      </bottom>
      <diagonal/>
    </border>
    <border>
      <left/>
      <right style="medium">
        <color indexed="64"/>
      </right>
      <top/>
      <bottom style="medium">
        <color indexed="64"/>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rgb="FF000000"/>
      </bottom>
      <diagonal/>
    </border>
    <border>
      <left style="medium">
        <color indexed="64"/>
      </left>
      <right style="medium">
        <color indexed="64"/>
      </right>
      <top/>
      <bottom style="hair">
        <color indexed="64"/>
      </bottom>
      <diagonal/>
    </border>
    <border>
      <left/>
      <right style="medium">
        <color indexed="64"/>
      </right>
      <top style="thin">
        <color indexed="64"/>
      </top>
      <bottom/>
      <diagonal/>
    </border>
    <border>
      <left/>
      <right/>
      <top style="thin">
        <color indexed="64"/>
      </top>
      <bottom style="medium">
        <color indexed="64"/>
      </bottom>
      <diagonal/>
    </border>
  </borders>
  <cellStyleXfs count="9">
    <xf numFmtId="0" fontId="0" fillId="0" borderId="0"/>
    <xf numFmtId="0" fontId="6" fillId="0" borderId="0" applyNumberFormat="0" applyFill="0" applyBorder="0" applyAlignment="0" applyProtection="0"/>
    <xf numFmtId="0" fontId="7" fillId="0" borderId="0"/>
    <xf numFmtId="9" fontId="7"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0" fontId="7" fillId="0" borderId="0"/>
    <xf numFmtId="43" fontId="13" fillId="0" borderId="0" applyFont="0" applyFill="0" applyBorder="0" applyAlignment="0" applyProtection="0"/>
    <xf numFmtId="43" fontId="12" fillId="0" borderId="0" applyFont="0" applyFill="0" applyBorder="0" applyAlignment="0" applyProtection="0"/>
  </cellStyleXfs>
  <cellXfs count="231">
    <xf numFmtId="0" fontId="0" fillId="0" borderId="0" xfId="0"/>
    <xf numFmtId="0" fontId="0" fillId="2" borderId="0" xfId="0" applyFill="1"/>
    <xf numFmtId="0" fontId="8" fillId="2" borderId="0" xfId="0" applyFont="1" applyFill="1"/>
    <xf numFmtId="0" fontId="3" fillId="2" borderId="0" xfId="0" applyFont="1" applyFill="1"/>
    <xf numFmtId="0" fontId="9" fillId="2" borderId="0" xfId="0" applyFont="1" applyFill="1"/>
    <xf numFmtId="0" fontId="10" fillId="2" borderId="0" xfId="0" applyFont="1" applyFill="1"/>
    <xf numFmtId="0" fontId="1" fillId="2" borderId="0" xfId="0" applyFont="1" applyFill="1" applyAlignment="1">
      <alignment horizontal="center" vertical="center" wrapText="1"/>
    </xf>
    <xf numFmtId="0" fontId="3" fillId="2" borderId="4" xfId="0" applyFont="1" applyFill="1" applyBorder="1" applyAlignment="1">
      <alignment horizontal="center"/>
    </xf>
    <xf numFmtId="0" fontId="3" fillId="2" borderId="7" xfId="0" applyFont="1" applyFill="1" applyBorder="1" applyAlignment="1">
      <alignment horizontal="center"/>
    </xf>
    <xf numFmtId="0" fontId="3" fillId="2" borderId="0" xfId="0" applyFont="1" applyFill="1" applyAlignment="1">
      <alignment horizontal="center"/>
    </xf>
    <xf numFmtId="0" fontId="0" fillId="2" borderId="0" xfId="0" applyFill="1" applyAlignment="1">
      <alignment vertical="center"/>
    </xf>
    <xf numFmtId="0" fontId="20" fillId="7" borderId="0" xfId="0" applyFont="1" applyFill="1" applyAlignment="1">
      <alignment horizontal="center" vertical="center" wrapText="1" shrinkToFit="1"/>
    </xf>
    <xf numFmtId="0" fontId="22" fillId="7" borderId="11" xfId="0" applyFont="1" applyFill="1" applyBorder="1" applyAlignment="1">
      <alignment horizontal="center" vertical="center" wrapText="1" shrinkToFit="1"/>
    </xf>
    <xf numFmtId="0" fontId="2" fillId="0" borderId="0" xfId="0" applyFont="1"/>
    <xf numFmtId="0" fontId="24" fillId="4" borderId="5" xfId="0" applyFont="1" applyFill="1" applyBorder="1" applyAlignment="1">
      <alignment horizontal="center" vertical="center" shrinkToFit="1"/>
    </xf>
    <xf numFmtId="0" fontId="23" fillId="4" borderId="5" xfId="0" applyFont="1" applyFill="1" applyBorder="1" applyAlignment="1">
      <alignment vertical="center" wrapText="1" shrinkToFit="1"/>
    </xf>
    <xf numFmtId="0" fontId="5" fillId="2" borderId="0" xfId="0" applyFont="1" applyFill="1"/>
    <xf numFmtId="0" fontId="28" fillId="0" borderId="35" xfId="0" applyFont="1" applyBorder="1" applyAlignment="1">
      <alignment horizontal="center" vertical="center" wrapText="1"/>
    </xf>
    <xf numFmtId="0" fontId="31" fillId="0" borderId="8" xfId="0" applyFont="1" applyBorder="1" applyAlignment="1">
      <alignment vertical="center" wrapText="1"/>
    </xf>
    <xf numFmtId="0" fontId="28" fillId="0" borderId="8" xfId="0" applyFont="1" applyBorder="1" applyAlignment="1">
      <alignment horizontal="center" vertical="center" wrapText="1"/>
    </xf>
    <xf numFmtId="0" fontId="32" fillId="0" borderId="38" xfId="0" applyFont="1" applyBorder="1" applyAlignment="1">
      <alignment vertical="center" wrapText="1"/>
    </xf>
    <xf numFmtId="0" fontId="3" fillId="2" borderId="39" xfId="0" applyFont="1" applyFill="1" applyBorder="1" applyAlignment="1">
      <alignment vertical="center"/>
    </xf>
    <xf numFmtId="0" fontId="3" fillId="2" borderId="1" xfId="0" applyFont="1" applyFill="1" applyBorder="1" applyAlignment="1">
      <alignment horizontal="center"/>
    </xf>
    <xf numFmtId="0" fontId="20" fillId="7" borderId="30" xfId="0" applyFont="1" applyFill="1" applyBorder="1" applyAlignment="1">
      <alignment horizontal="center" vertical="center" wrapText="1" shrinkToFit="1"/>
    </xf>
    <xf numFmtId="0" fontId="15" fillId="4" borderId="45" xfId="0" applyFont="1" applyFill="1" applyBorder="1" applyAlignment="1">
      <alignment horizontal="center" vertical="center" wrapText="1" shrinkToFit="1"/>
    </xf>
    <xf numFmtId="0" fontId="34" fillId="0" borderId="0" xfId="0" applyFont="1" applyAlignment="1">
      <alignment vertical="center"/>
    </xf>
    <xf numFmtId="0" fontId="4" fillId="8" borderId="3" xfId="0" applyFont="1" applyFill="1" applyBorder="1" applyAlignment="1">
      <alignment horizontal="center" vertical="center" wrapText="1" shrinkToFit="1"/>
    </xf>
    <xf numFmtId="0" fontId="23" fillId="8" borderId="1" xfId="0" applyFont="1" applyFill="1" applyBorder="1" applyAlignment="1">
      <alignment horizontal="center" vertical="center" wrapText="1" shrinkToFit="1"/>
    </xf>
    <xf numFmtId="0" fontId="15" fillId="8" borderId="33" xfId="0" applyFont="1" applyFill="1" applyBorder="1" applyAlignment="1">
      <alignment horizontal="center" vertical="center" wrapText="1" shrinkToFit="1"/>
    </xf>
    <xf numFmtId="0" fontId="15" fillId="8" borderId="32" xfId="0" applyFont="1" applyFill="1" applyBorder="1" applyAlignment="1">
      <alignment horizontal="center" vertical="center" wrapText="1" shrinkToFit="1"/>
    </xf>
    <xf numFmtId="0" fontId="15" fillId="8" borderId="3" xfId="0" applyFont="1" applyFill="1" applyBorder="1" applyAlignment="1">
      <alignment horizontal="center" vertical="center" wrapText="1" shrinkToFit="1"/>
    </xf>
    <xf numFmtId="0" fontId="36" fillId="5" borderId="3" xfId="0" applyFont="1" applyFill="1" applyBorder="1" applyAlignment="1">
      <alignment horizontal="left"/>
    </xf>
    <xf numFmtId="0" fontId="37" fillId="2" borderId="16" xfId="0" applyFont="1" applyFill="1" applyBorder="1" applyAlignment="1">
      <alignment horizontal="center" vertical="center"/>
    </xf>
    <xf numFmtId="0" fontId="37" fillId="2" borderId="18" xfId="0" applyFont="1" applyFill="1" applyBorder="1" applyAlignment="1">
      <alignment horizontal="center" vertical="center"/>
    </xf>
    <xf numFmtId="0" fontId="38" fillId="2" borderId="2" xfId="0" applyFont="1" applyFill="1" applyBorder="1" applyAlignment="1">
      <alignment horizontal="left" vertical="center" wrapText="1"/>
    </xf>
    <xf numFmtId="0" fontId="35" fillId="2" borderId="13" xfId="0" applyFont="1" applyFill="1" applyBorder="1" applyAlignment="1">
      <alignment horizontal="center" wrapText="1"/>
    </xf>
    <xf numFmtId="0" fontId="36" fillId="0" borderId="2" xfId="0" applyFont="1" applyBorder="1" applyAlignment="1">
      <alignment horizontal="center" vertical="center" wrapText="1"/>
    </xf>
    <xf numFmtId="0" fontId="35" fillId="0" borderId="13" xfId="0" applyFont="1" applyBorder="1" applyAlignment="1">
      <alignment horizontal="center" wrapText="1"/>
    </xf>
    <xf numFmtId="0" fontId="36" fillId="0" borderId="16" xfId="0" applyFont="1" applyBorder="1" applyAlignment="1">
      <alignment horizontal="center" vertical="center" wrapText="1"/>
    </xf>
    <xf numFmtId="0" fontId="36" fillId="2" borderId="16" xfId="0" applyFont="1" applyFill="1" applyBorder="1"/>
    <xf numFmtId="0" fontId="39" fillId="8" borderId="14" xfId="0" applyFont="1" applyFill="1" applyBorder="1" applyAlignment="1">
      <alignment horizontal="left" vertical="center" wrapText="1"/>
    </xf>
    <xf numFmtId="0" fontId="35" fillId="8" borderId="24" xfId="0" applyFont="1" applyFill="1" applyBorder="1" applyAlignment="1">
      <alignment horizontal="center" vertical="center" wrapText="1"/>
    </xf>
    <xf numFmtId="0" fontId="38" fillId="2" borderId="19" xfId="0" applyFont="1" applyFill="1" applyBorder="1"/>
    <xf numFmtId="0" fontId="39" fillId="2" borderId="19" xfId="0" applyFont="1" applyFill="1" applyBorder="1"/>
    <xf numFmtId="0" fontId="36" fillId="2" borderId="0" xfId="0" applyFont="1" applyFill="1" applyAlignment="1">
      <alignment horizontal="left"/>
    </xf>
    <xf numFmtId="0" fontId="36" fillId="2" borderId="0" xfId="0" applyFont="1" applyFill="1"/>
    <xf numFmtId="0" fontId="36" fillId="0" borderId="0" xfId="0" applyFont="1" applyAlignment="1">
      <alignment horizontal="left"/>
    </xf>
    <xf numFmtId="0" fontId="36" fillId="0" borderId="0" xfId="0" applyFont="1"/>
    <xf numFmtId="0" fontId="28" fillId="8" borderId="34" xfId="0" applyFont="1" applyFill="1" applyBorder="1" applyAlignment="1">
      <alignment horizontal="center" vertical="center" wrapText="1"/>
    </xf>
    <xf numFmtId="0" fontId="28" fillId="8" borderId="36" xfId="0" applyFont="1" applyFill="1" applyBorder="1" applyAlignment="1">
      <alignment vertical="center" wrapText="1"/>
    </xf>
    <xf numFmtId="0" fontId="28" fillId="8" borderId="36" xfId="0" applyFont="1" applyFill="1" applyBorder="1" applyAlignment="1">
      <alignment horizontal="center" vertical="center" wrapText="1"/>
    </xf>
    <xf numFmtId="0" fontId="30" fillId="8" borderId="37" xfId="0" applyFont="1" applyFill="1" applyBorder="1" applyAlignment="1">
      <alignment horizontal="center" vertical="center" wrapText="1"/>
    </xf>
    <xf numFmtId="0" fontId="44" fillId="2" borderId="1" xfId="0" applyFont="1" applyFill="1" applyBorder="1" applyAlignment="1">
      <alignment horizontal="center" vertical="center" wrapText="1" shrinkToFit="1"/>
    </xf>
    <xf numFmtId="0" fontId="44" fillId="2" borderId="3" xfId="0" applyFont="1" applyFill="1" applyBorder="1" applyAlignment="1">
      <alignment horizontal="center" vertical="center" wrapText="1" shrinkToFit="1"/>
    </xf>
    <xf numFmtId="0" fontId="45" fillId="2" borderId="3" xfId="0" applyFont="1" applyFill="1" applyBorder="1" applyAlignment="1">
      <alignment horizontal="center" vertical="center" wrapText="1" shrinkToFit="1"/>
    </xf>
    <xf numFmtId="0" fontId="44" fillId="2" borderId="50" xfId="0" applyFont="1" applyFill="1" applyBorder="1" applyAlignment="1">
      <alignment horizontal="center" vertical="center" wrapText="1" shrinkToFit="1"/>
    </xf>
    <xf numFmtId="0" fontId="44" fillId="2" borderId="32" xfId="0" applyFont="1" applyFill="1" applyBorder="1" applyAlignment="1">
      <alignment horizontal="center" vertical="center" wrapText="1" shrinkToFit="1"/>
    </xf>
    <xf numFmtId="0" fontId="4" fillId="8" borderId="3" xfId="0" applyFont="1" applyFill="1" applyBorder="1" applyAlignment="1">
      <alignment vertical="center" wrapText="1" shrinkToFit="1"/>
    </xf>
    <xf numFmtId="0" fontId="46" fillId="5" borderId="9" xfId="0" applyFont="1" applyFill="1" applyBorder="1" applyAlignment="1">
      <alignment horizontal="left"/>
    </xf>
    <xf numFmtId="0" fontId="37" fillId="2" borderId="43" xfId="0" applyFont="1" applyFill="1" applyBorder="1" applyAlignment="1">
      <alignment horizontal="center" vertical="center" wrapText="1"/>
    </xf>
    <xf numFmtId="164" fontId="36" fillId="4" borderId="51" xfId="0" applyNumberFormat="1" applyFont="1" applyFill="1" applyBorder="1" applyAlignment="1">
      <alignment horizontal="center" vertical="center"/>
    </xf>
    <xf numFmtId="164" fontId="36" fillId="8" borderId="53" xfId="0" applyNumberFormat="1" applyFont="1" applyFill="1" applyBorder="1" applyAlignment="1">
      <alignment horizontal="center" vertical="center"/>
    </xf>
    <xf numFmtId="164" fontId="36" fillId="8" borderId="54" xfId="0" applyNumberFormat="1" applyFont="1" applyFill="1" applyBorder="1" applyAlignment="1">
      <alignment horizontal="center" vertical="center"/>
    </xf>
    <xf numFmtId="0" fontId="35" fillId="5" borderId="15" xfId="0" applyFont="1" applyFill="1" applyBorder="1" applyAlignment="1">
      <alignment horizontal="left"/>
    </xf>
    <xf numFmtId="0" fontId="35" fillId="5" borderId="56" xfId="0" applyFont="1" applyFill="1" applyBorder="1" applyAlignment="1">
      <alignment horizontal="left"/>
    </xf>
    <xf numFmtId="0" fontId="25" fillId="0" borderId="0" xfId="0" applyFont="1" applyAlignment="1">
      <alignment horizontal="center" vertical="center"/>
    </xf>
    <xf numFmtId="164" fontId="39" fillId="0" borderId="51" xfId="0" applyNumberFormat="1" applyFont="1" applyBorder="1" applyAlignment="1">
      <alignment horizontal="center" vertical="center"/>
    </xf>
    <xf numFmtId="0" fontId="38" fillId="0" borderId="24" xfId="0" applyFont="1" applyBorder="1" applyAlignment="1">
      <alignment horizontal="center" vertical="center" wrapText="1"/>
    </xf>
    <xf numFmtId="164" fontId="39" fillId="0" borderId="52" xfId="0" applyNumberFormat="1" applyFont="1" applyBorder="1" applyAlignment="1">
      <alignment horizontal="center" vertical="center"/>
    </xf>
    <xf numFmtId="0" fontId="35" fillId="8" borderId="0" xfId="0" applyFont="1" applyFill="1" applyAlignment="1">
      <alignment horizontal="center" vertical="center" wrapText="1"/>
    </xf>
    <xf numFmtId="0" fontId="47" fillId="0" borderId="47" xfId="0" applyFont="1" applyBorder="1" applyAlignment="1">
      <alignment vertical="center" wrapText="1"/>
    </xf>
    <xf numFmtId="0" fontId="47" fillId="0" borderId="48" xfId="0" applyFont="1" applyBorder="1" applyAlignment="1">
      <alignment vertical="center" wrapText="1"/>
    </xf>
    <xf numFmtId="0" fontId="48" fillId="0" borderId="47" xfId="0" applyFont="1" applyBorder="1" applyAlignment="1">
      <alignment vertical="center" wrapText="1"/>
    </xf>
    <xf numFmtId="0" fontId="49" fillId="0" borderId="48" xfId="0" applyFont="1" applyBorder="1" applyAlignment="1">
      <alignment vertical="center" wrapText="1"/>
    </xf>
    <xf numFmtId="0" fontId="50" fillId="0" borderId="48" xfId="0" applyFont="1" applyBorder="1" applyAlignment="1">
      <alignment vertical="center" wrapText="1"/>
    </xf>
    <xf numFmtId="0" fontId="38" fillId="0" borderId="0" xfId="0" applyFont="1" applyAlignment="1">
      <alignment horizontal="center" vertical="center" wrapText="1"/>
    </xf>
    <xf numFmtId="0" fontId="36" fillId="2" borderId="2" xfId="0" applyFont="1" applyFill="1" applyBorder="1" applyAlignment="1">
      <alignment horizontal="left" vertical="center" wrapText="1"/>
    </xf>
    <xf numFmtId="0" fontId="39" fillId="0" borderId="31" xfId="0" applyFont="1" applyBorder="1" applyAlignment="1">
      <alignment horizontal="left"/>
    </xf>
    <xf numFmtId="164" fontId="39" fillId="0" borderId="61" xfId="0" applyNumberFormat="1" applyFont="1" applyBorder="1" applyAlignment="1">
      <alignment horizontal="center" vertical="center"/>
    </xf>
    <xf numFmtId="0" fontId="39" fillId="0" borderId="14" xfId="0" applyFont="1" applyBorder="1" applyAlignment="1">
      <alignment horizontal="left" vertical="center" wrapText="1"/>
    </xf>
    <xf numFmtId="0" fontId="51" fillId="2" borderId="6" xfId="0" applyFont="1" applyFill="1" applyBorder="1" applyAlignment="1">
      <alignment horizontal="center" vertical="center"/>
    </xf>
    <xf numFmtId="0" fontId="40" fillId="2" borderId="16" xfId="0" applyFont="1" applyFill="1" applyBorder="1"/>
    <xf numFmtId="0" fontId="52" fillId="0" borderId="0" xfId="0" applyFont="1"/>
    <xf numFmtId="0" fontId="38" fillId="0" borderId="16" xfId="0" applyFont="1" applyBorder="1" applyAlignment="1">
      <alignment horizontal="center" vertical="center" wrapText="1"/>
    </xf>
    <xf numFmtId="0" fontId="57" fillId="0" borderId="16" xfId="0" applyFont="1" applyBorder="1" applyAlignment="1">
      <alignment horizontal="left" vertical="center" wrapText="1"/>
    </xf>
    <xf numFmtId="0" fontId="39" fillId="2" borderId="13" xfId="0" applyFont="1" applyFill="1" applyBorder="1"/>
    <xf numFmtId="0" fontId="39" fillId="8" borderId="49" xfId="0" applyFont="1" applyFill="1" applyBorder="1" applyAlignment="1">
      <alignment horizontal="left" vertical="center" wrapText="1"/>
    </xf>
    <xf numFmtId="0" fontId="53" fillId="0" borderId="2" xfId="0" applyFont="1" applyBorder="1" applyAlignment="1">
      <alignment horizontal="left" vertical="center" wrapText="1"/>
    </xf>
    <xf numFmtId="0" fontId="39" fillId="8" borderId="59" xfId="0" applyFont="1" applyFill="1" applyBorder="1" applyAlignment="1">
      <alignment horizontal="left" vertical="center" wrapText="1"/>
    </xf>
    <xf numFmtId="0" fontId="38" fillId="2" borderId="6" xfId="0" applyFont="1" applyFill="1" applyBorder="1" applyAlignment="1">
      <alignment vertical="center" wrapText="1"/>
    </xf>
    <xf numFmtId="0" fontId="38" fillId="2" borderId="2" xfId="0" applyFont="1" applyFill="1" applyBorder="1" applyAlignment="1">
      <alignment vertical="center" wrapText="1"/>
    </xf>
    <xf numFmtId="0" fontId="38" fillId="2" borderId="59" xfId="0" applyFont="1" applyFill="1" applyBorder="1" applyAlignment="1">
      <alignment vertical="center" wrapText="1"/>
    </xf>
    <xf numFmtId="0" fontId="38" fillId="2" borderId="2" xfId="0" applyFont="1" applyFill="1" applyBorder="1" applyAlignment="1">
      <alignment horizontal="center" vertical="center" wrapText="1"/>
    </xf>
    <xf numFmtId="0" fontId="38" fillId="2" borderId="16"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60" fillId="0" borderId="0" xfId="0" applyFont="1" applyAlignment="1">
      <alignment horizontal="left" vertical="center" indent="4"/>
    </xf>
    <xf numFmtId="0" fontId="39" fillId="2" borderId="62" xfId="0" applyFont="1" applyFill="1" applyBorder="1" applyAlignment="1">
      <alignment horizontal="left" vertical="center" wrapText="1"/>
    </xf>
    <xf numFmtId="0" fontId="39" fillId="2" borderId="13" xfId="0" applyFont="1" applyFill="1" applyBorder="1" applyAlignment="1">
      <alignment wrapText="1"/>
    </xf>
    <xf numFmtId="0" fontId="35" fillId="3" borderId="60" xfId="0" applyFont="1" applyFill="1" applyBorder="1" applyAlignment="1">
      <alignment horizontal="left" vertical="center" wrapText="1"/>
    </xf>
    <xf numFmtId="0" fontId="35" fillId="3" borderId="19" xfId="0" applyFont="1" applyFill="1" applyBorder="1" applyAlignment="1">
      <alignment horizontal="left"/>
    </xf>
    <xf numFmtId="0" fontId="36" fillId="2" borderId="17" xfId="0" applyFont="1" applyFill="1" applyBorder="1"/>
    <xf numFmtId="0" fontId="39" fillId="2" borderId="63" xfId="0" applyFont="1" applyFill="1" applyBorder="1"/>
    <xf numFmtId="0" fontId="39" fillId="0" borderId="19" xfId="0" applyFont="1" applyBorder="1" applyAlignment="1">
      <alignment horizontal="left"/>
    </xf>
    <xf numFmtId="0" fontId="0" fillId="0" borderId="0" xfId="0" applyAlignment="1">
      <alignment wrapText="1"/>
    </xf>
    <xf numFmtId="0" fontId="53" fillId="2" borderId="16" xfId="0" applyFont="1" applyFill="1" applyBorder="1" applyAlignment="1">
      <alignment horizontal="left" vertical="center" wrapText="1"/>
    </xf>
    <xf numFmtId="0" fontId="35" fillId="5" borderId="1" xfId="0" applyFont="1" applyFill="1" applyBorder="1" applyAlignment="1">
      <alignment horizontal="left"/>
    </xf>
    <xf numFmtId="0" fontId="35" fillId="0" borderId="0" xfId="0" applyFont="1" applyAlignment="1">
      <alignment horizontal="left" vertical="center" wrapText="1"/>
    </xf>
    <xf numFmtId="0" fontId="35" fillId="0" borderId="0" xfId="0" applyFont="1" applyAlignment="1">
      <alignment vertical="center"/>
    </xf>
    <xf numFmtId="0" fontId="35" fillId="0" borderId="0" xfId="0" applyFont="1" applyAlignment="1">
      <alignment vertical="center" wrapText="1"/>
    </xf>
    <xf numFmtId="0" fontId="47" fillId="9" borderId="47" xfId="0" applyFont="1" applyFill="1" applyBorder="1" applyAlignment="1">
      <alignment vertical="center" wrapText="1"/>
    </xf>
    <xf numFmtId="0" fontId="47" fillId="9" borderId="48" xfId="0" applyFont="1" applyFill="1" applyBorder="1" applyAlignment="1">
      <alignment vertical="center" wrapText="1"/>
    </xf>
    <xf numFmtId="0" fontId="47" fillId="9" borderId="48" xfId="0" applyFont="1" applyFill="1" applyBorder="1" applyAlignment="1">
      <alignment horizontal="center" vertical="center" wrapText="1"/>
    </xf>
    <xf numFmtId="0" fontId="49" fillId="0" borderId="48" xfId="0" applyFont="1" applyBorder="1" applyAlignment="1">
      <alignment horizontal="center" vertical="center" wrapText="1"/>
    </xf>
    <xf numFmtId="0" fontId="50" fillId="0" borderId="48" xfId="0" applyFont="1" applyBorder="1" applyAlignment="1">
      <alignment horizontal="center" vertical="center" wrapText="1"/>
    </xf>
    <xf numFmtId="0" fontId="65" fillId="0" borderId="16" xfId="0" applyFont="1" applyBorder="1" applyAlignment="1">
      <alignment horizontal="left" vertical="center" wrapText="1"/>
    </xf>
    <xf numFmtId="0" fontId="66" fillId="2" borderId="16" xfId="0" applyFont="1" applyFill="1" applyBorder="1" applyAlignment="1">
      <alignment horizontal="left" vertical="center"/>
    </xf>
    <xf numFmtId="164" fontId="40" fillId="0" borderId="61" xfId="0" applyNumberFormat="1" applyFont="1" applyBorder="1" applyAlignment="1">
      <alignment horizontal="center" vertical="center"/>
    </xf>
    <xf numFmtId="0" fontId="68" fillId="2" borderId="62" xfId="0" applyFont="1" applyFill="1" applyBorder="1" applyAlignment="1">
      <alignment horizontal="left" vertical="center" wrapText="1"/>
    </xf>
    <xf numFmtId="0" fontId="39" fillId="2" borderId="14" xfId="0" applyFont="1" applyFill="1" applyBorder="1" applyAlignment="1">
      <alignment horizontal="left" vertical="center" wrapText="1"/>
    </xf>
    <xf numFmtId="0" fontId="54" fillId="12" borderId="49" xfId="0" applyFont="1" applyFill="1" applyBorder="1" applyAlignment="1">
      <alignment horizontal="center" vertical="center" wrapText="1"/>
    </xf>
    <xf numFmtId="0" fontId="43" fillId="0" borderId="0" xfId="0" applyFont="1" applyAlignment="1">
      <alignment horizontal="left" vertical="top" wrapText="1"/>
    </xf>
    <xf numFmtId="0" fontId="36" fillId="5" borderId="4" xfId="0" applyFont="1" applyFill="1" applyBorder="1" applyAlignment="1">
      <alignment horizontal="center"/>
    </xf>
    <xf numFmtId="0" fontId="36" fillId="5" borderId="10" xfId="0" applyFont="1" applyFill="1" applyBorder="1" applyAlignment="1">
      <alignment horizontal="center"/>
    </xf>
    <xf numFmtId="9" fontId="35" fillId="3" borderId="4" xfId="0" applyNumberFormat="1" applyFont="1" applyFill="1" applyBorder="1" applyAlignment="1">
      <alignment horizontal="center" vertical="center" wrapText="1"/>
    </xf>
    <xf numFmtId="9" fontId="35" fillId="3" borderId="5" xfId="0" applyNumberFormat="1" applyFont="1" applyFill="1" applyBorder="1" applyAlignment="1">
      <alignment horizontal="center" vertical="center" wrapText="1"/>
    </xf>
    <xf numFmtId="9" fontId="35" fillId="3" borderId="3" xfId="0" applyNumberFormat="1" applyFont="1" applyFill="1" applyBorder="1" applyAlignment="1">
      <alignment horizontal="center" vertical="center" wrapText="1"/>
    </xf>
    <xf numFmtId="0" fontId="35" fillId="3" borderId="4" xfId="0" applyFont="1" applyFill="1" applyBorder="1" applyAlignment="1">
      <alignment horizontal="center" vertical="center"/>
    </xf>
    <xf numFmtId="0" fontId="35" fillId="3" borderId="5" xfId="0" applyFont="1" applyFill="1" applyBorder="1" applyAlignment="1">
      <alignment horizontal="center" vertical="center"/>
    </xf>
    <xf numFmtId="0" fontId="35" fillId="3" borderId="3" xfId="0" applyFont="1" applyFill="1" applyBorder="1" applyAlignment="1">
      <alignment horizontal="center" vertical="center"/>
    </xf>
    <xf numFmtId="0" fontId="0" fillId="8" borderId="55" xfId="0" applyFill="1" applyBorder="1" applyAlignment="1">
      <alignment horizontal="center"/>
    </xf>
    <xf numFmtId="0" fontId="0" fillId="8" borderId="20" xfId="0" applyFill="1" applyBorder="1" applyAlignment="1">
      <alignment horizontal="center"/>
    </xf>
    <xf numFmtId="0" fontId="0" fillId="8" borderId="30" xfId="0" applyFill="1" applyBorder="1" applyAlignment="1">
      <alignment horizontal="center"/>
    </xf>
    <xf numFmtId="0" fontId="0" fillId="8" borderId="8" xfId="0" applyFill="1" applyBorder="1" applyAlignment="1">
      <alignment horizontal="center"/>
    </xf>
    <xf numFmtId="0" fontId="0" fillId="8" borderId="38" xfId="0" applyFill="1" applyBorder="1" applyAlignment="1">
      <alignment horizontal="center"/>
    </xf>
    <xf numFmtId="0" fontId="0" fillId="8" borderId="57" xfId="0" applyFill="1" applyBorder="1" applyAlignment="1">
      <alignment horizontal="center"/>
    </xf>
    <xf numFmtId="0" fontId="0" fillId="8" borderId="58" xfId="0" applyFill="1" applyBorder="1" applyAlignment="1">
      <alignment horizontal="center"/>
    </xf>
    <xf numFmtId="0" fontId="35" fillId="0" borderId="0" xfId="0" applyFont="1" applyAlignment="1">
      <alignment horizontal="left" vertical="center" wrapText="1"/>
    </xf>
    <xf numFmtId="0" fontId="4" fillId="13" borderId="49" xfId="0" applyFont="1" applyFill="1" applyBorder="1" applyAlignment="1">
      <alignment horizontal="center" vertical="center" wrapText="1"/>
    </xf>
    <xf numFmtId="0" fontId="4" fillId="13" borderId="17" xfId="0" applyFont="1" applyFill="1" applyBorder="1" applyAlignment="1">
      <alignment horizontal="center" vertical="center" wrapText="1"/>
    </xf>
    <xf numFmtId="0" fontId="4" fillId="13" borderId="60"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8"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27" fillId="5" borderId="4" xfId="0" applyFont="1" applyFill="1" applyBorder="1" applyAlignment="1">
      <alignment horizontal="center" vertical="center"/>
    </xf>
    <xf numFmtId="0" fontId="27" fillId="5" borderId="5" xfId="0" applyFont="1" applyFill="1" applyBorder="1" applyAlignment="1">
      <alignment horizontal="center" vertical="center"/>
    </xf>
    <xf numFmtId="0" fontId="27" fillId="5" borderId="3" xfId="0" applyFont="1" applyFill="1" applyBorder="1" applyAlignment="1">
      <alignment horizontal="center" vertical="center"/>
    </xf>
    <xf numFmtId="0" fontId="27" fillId="5" borderId="4"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11" fillId="5" borderId="33" xfId="0" applyFont="1" applyFill="1" applyBorder="1" applyAlignment="1">
      <alignment horizontal="center"/>
    </xf>
    <xf numFmtId="0" fontId="11" fillId="5" borderId="32" xfId="0" applyFont="1" applyFill="1" applyBorder="1" applyAlignment="1">
      <alignment horizontal="center"/>
    </xf>
    <xf numFmtId="0" fontId="11" fillId="5" borderId="42" xfId="0" applyFont="1" applyFill="1" applyBorder="1" applyAlignment="1">
      <alignment horizontal="center"/>
    </xf>
    <xf numFmtId="9" fontId="3" fillId="0" borderId="40" xfId="3" applyFont="1" applyFill="1" applyBorder="1" applyAlignment="1">
      <alignment horizontal="center" vertical="center" wrapText="1"/>
    </xf>
    <xf numFmtId="9" fontId="3" fillId="0" borderId="41" xfId="3" applyFont="1" applyFill="1" applyBorder="1" applyAlignment="1">
      <alignment horizontal="center" vertical="center" wrapText="1"/>
    </xf>
    <xf numFmtId="9" fontId="3" fillId="11" borderId="21" xfId="3" applyFont="1" applyFill="1" applyBorder="1" applyAlignment="1">
      <alignment horizontal="center" vertical="center" wrapText="1"/>
    </xf>
    <xf numFmtId="9" fontId="3" fillId="11" borderId="31" xfId="3" applyFont="1" applyFill="1" applyBorder="1" applyAlignment="1">
      <alignment horizontal="center" vertical="center" wrapText="1"/>
    </xf>
    <xf numFmtId="9" fontId="3" fillId="11" borderId="13" xfId="3" applyFont="1" applyFill="1" applyBorder="1" applyAlignment="1">
      <alignment horizontal="center" vertical="center" wrapText="1"/>
    </xf>
    <xf numFmtId="0" fontId="2" fillId="5" borderId="7" xfId="0" applyFont="1" applyFill="1" applyBorder="1" applyAlignment="1">
      <alignment horizontal="left"/>
    </xf>
    <xf numFmtId="0" fontId="2" fillId="5" borderId="19" xfId="0" applyFont="1" applyFill="1" applyBorder="1" applyAlignment="1">
      <alignment horizontal="left"/>
    </xf>
    <xf numFmtId="0" fontId="2" fillId="5" borderId="46" xfId="0" applyFont="1" applyFill="1" applyBorder="1" applyAlignment="1">
      <alignment horizontal="left"/>
    </xf>
    <xf numFmtId="0" fontId="2" fillId="5" borderId="15" xfId="0" applyFont="1" applyFill="1" applyBorder="1" applyAlignment="1">
      <alignment horizontal="left"/>
    </xf>
    <xf numFmtId="0" fontId="2" fillId="5" borderId="22" xfId="0" applyFont="1" applyFill="1" applyBorder="1" applyAlignment="1">
      <alignment horizontal="left"/>
    </xf>
    <xf numFmtId="0" fontId="2" fillId="5" borderId="8" xfId="0" applyFont="1" applyFill="1" applyBorder="1" applyAlignment="1">
      <alignment horizontal="left"/>
    </xf>
    <xf numFmtId="0" fontId="2" fillId="5" borderId="38" xfId="0" applyFont="1" applyFill="1" applyBorder="1" applyAlignment="1">
      <alignment horizontal="left"/>
    </xf>
    <xf numFmtId="0" fontId="15" fillId="4" borderId="4" xfId="0" applyFont="1" applyFill="1" applyBorder="1" applyAlignment="1">
      <alignment horizontal="center" vertical="center" wrapText="1" shrinkToFit="1"/>
    </xf>
    <xf numFmtId="0" fontId="15" fillId="4" borderId="3" xfId="0" applyFont="1" applyFill="1" applyBorder="1" applyAlignment="1">
      <alignment horizontal="center" vertical="center" wrapText="1" shrinkToFit="1"/>
    </xf>
    <xf numFmtId="0" fontId="2" fillId="5" borderId="43" xfId="0" applyFont="1" applyFill="1" applyBorder="1" applyAlignment="1">
      <alignment horizontal="left"/>
    </xf>
    <xf numFmtId="0" fontId="2" fillId="5" borderId="44" xfId="0" applyFont="1" applyFill="1" applyBorder="1" applyAlignment="1">
      <alignment horizontal="left"/>
    </xf>
    <xf numFmtId="0" fontId="2" fillId="5" borderId="36" xfId="0" applyFont="1" applyFill="1" applyBorder="1" applyAlignment="1">
      <alignment horizontal="left"/>
    </xf>
    <xf numFmtId="0" fontId="2" fillId="5" borderId="37" xfId="0" applyFont="1" applyFill="1" applyBorder="1" applyAlignment="1">
      <alignment horizontal="left"/>
    </xf>
    <xf numFmtId="0" fontId="18" fillId="5" borderId="9"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19" fillId="6" borderId="4" xfId="0" applyNumberFormat="1" applyFont="1" applyFill="1" applyBorder="1" applyAlignment="1">
      <alignment horizontal="center" vertical="center" wrapText="1"/>
    </xf>
    <xf numFmtId="9" fontId="19" fillId="6" borderId="5" xfId="0" applyNumberFormat="1" applyFont="1" applyFill="1" applyBorder="1" applyAlignment="1">
      <alignment horizontal="center" vertical="center" wrapText="1"/>
    </xf>
    <xf numFmtId="9" fontId="19" fillId="6" borderId="3" xfId="0" applyNumberFormat="1" applyFont="1" applyFill="1" applyBorder="1" applyAlignment="1">
      <alignment horizontal="center" vertical="center" wrapText="1"/>
    </xf>
    <xf numFmtId="0" fontId="19" fillId="4" borderId="4" xfId="0" applyFont="1" applyFill="1" applyBorder="1" applyAlignment="1">
      <alignment horizontal="center" vertical="center" wrapText="1" shrinkToFit="1"/>
    </xf>
    <xf numFmtId="0" fontId="21" fillId="4" borderId="3" xfId="0" applyFont="1" applyFill="1" applyBorder="1" applyAlignment="1">
      <alignment horizontal="center" vertical="center" wrapText="1" shrinkToFit="1"/>
    </xf>
    <xf numFmtId="0" fontId="16" fillId="4" borderId="21" xfId="0" applyFont="1" applyFill="1" applyBorder="1" applyAlignment="1">
      <alignment horizontal="center" vertical="center" wrapText="1"/>
    </xf>
    <xf numFmtId="0" fontId="16" fillId="4" borderId="31" xfId="0" applyFont="1" applyFill="1" applyBorder="1" applyAlignment="1">
      <alignment horizontal="center" vertical="center"/>
    </xf>
    <xf numFmtId="0" fontId="16" fillId="4" borderId="22" xfId="0" applyFont="1" applyFill="1" applyBorder="1" applyAlignment="1">
      <alignment horizontal="center" vertical="center"/>
    </xf>
    <xf numFmtId="0" fontId="2" fillId="5" borderId="35" xfId="0" applyFont="1" applyFill="1" applyBorder="1" applyAlignment="1">
      <alignment horizontal="left"/>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3" xfId="0" applyFont="1" applyFill="1" applyBorder="1" applyAlignment="1">
      <alignment horizontal="center"/>
    </xf>
    <xf numFmtId="0" fontId="33" fillId="10" borderId="9" xfId="0" applyFont="1" applyFill="1" applyBorder="1" applyAlignment="1">
      <alignment horizontal="center" vertical="center"/>
    </xf>
    <xf numFmtId="0" fontId="33" fillId="10" borderId="20" xfId="0" applyFont="1" applyFill="1" applyBorder="1" applyAlignment="1">
      <alignment horizontal="center" vertical="center"/>
    </xf>
    <xf numFmtId="0" fontId="33" fillId="10" borderId="10" xfId="0" applyFont="1" applyFill="1" applyBorder="1" applyAlignment="1">
      <alignment horizontal="center" vertical="center"/>
    </xf>
    <xf numFmtId="0" fontId="33" fillId="10" borderId="7" xfId="0" applyFont="1" applyFill="1" applyBorder="1" applyAlignment="1">
      <alignment horizontal="center" vertical="center"/>
    </xf>
    <xf numFmtId="0" fontId="33" fillId="10" borderId="19" xfId="0" applyFont="1" applyFill="1" applyBorder="1" applyAlignment="1">
      <alignment horizontal="center" vertical="center"/>
    </xf>
    <xf numFmtId="0" fontId="33" fillId="10" borderId="46" xfId="0" applyFont="1" applyFill="1" applyBorder="1" applyAlignment="1">
      <alignment horizontal="center" vertical="center"/>
    </xf>
    <xf numFmtId="0" fontId="36" fillId="2" borderId="16" xfId="0" applyFont="1" applyFill="1" applyBorder="1" applyAlignment="1">
      <alignment horizontal="left" vertical="center" wrapText="1"/>
    </xf>
    <xf numFmtId="0" fontId="54" fillId="12" borderId="17" xfId="0" applyFont="1" applyFill="1" applyBorder="1" applyAlignment="1">
      <alignment horizontal="center" vertical="center" wrapText="1"/>
    </xf>
    <xf numFmtId="0" fontId="54" fillId="12" borderId="60" xfId="0" applyFont="1" applyFill="1" applyBorder="1" applyAlignment="1">
      <alignment horizontal="center" vertical="center" wrapText="1"/>
    </xf>
    <xf numFmtId="164" fontId="36" fillId="4" borderId="54" xfId="0" applyNumberFormat="1" applyFont="1" applyFill="1" applyBorder="1" applyAlignment="1">
      <alignment horizontal="center" vertical="center"/>
    </xf>
    <xf numFmtId="164" fontId="36" fillId="3" borderId="1" xfId="0" applyNumberFormat="1" applyFont="1" applyFill="1" applyBorder="1" applyAlignment="1">
      <alignment horizontal="center" vertical="center"/>
    </xf>
    <xf numFmtId="0" fontId="40" fillId="2" borderId="64" xfId="0" applyFont="1" applyFill="1" applyBorder="1" applyAlignment="1">
      <alignment horizontal="left" vertical="center" wrapText="1"/>
    </xf>
    <xf numFmtId="0" fontId="39" fillId="0" borderId="12" xfId="0" applyFont="1" applyBorder="1" applyAlignment="1">
      <alignment horizontal="left"/>
    </xf>
    <xf numFmtId="164" fontId="40" fillId="0" borderId="65" xfId="0" applyNumberFormat="1" applyFont="1" applyBorder="1" applyAlignment="1">
      <alignment horizontal="center" vertical="center"/>
    </xf>
    <xf numFmtId="0" fontId="39" fillId="8" borderId="1" xfId="0" applyFont="1" applyFill="1" applyBorder="1" applyAlignment="1">
      <alignment horizontal="left" vertical="center" wrapText="1"/>
    </xf>
    <xf numFmtId="0" fontId="35" fillId="8" borderId="5" xfId="0" applyFont="1" applyFill="1" applyBorder="1" applyAlignment="1">
      <alignment horizontal="center" vertical="center" wrapText="1"/>
    </xf>
    <xf numFmtId="164" fontId="36" fillId="8" borderId="4" xfId="0" applyNumberFormat="1" applyFont="1" applyFill="1" applyBorder="1" applyAlignment="1">
      <alignment horizontal="center" vertical="center"/>
    </xf>
    <xf numFmtId="0" fontId="39" fillId="0" borderId="0" xfId="0" applyFont="1" applyBorder="1" applyAlignment="1">
      <alignment horizontal="left"/>
    </xf>
    <xf numFmtId="0" fontId="39" fillId="2" borderId="66" xfId="0" applyFont="1" applyFill="1" applyBorder="1"/>
    <xf numFmtId="0" fontId="14" fillId="0" borderId="0" xfId="0" applyFont="1" applyFill="1" applyAlignment="1">
      <alignment horizontal="center" vertical="center"/>
    </xf>
    <xf numFmtId="0" fontId="61" fillId="0" borderId="0" xfId="0" applyFont="1" applyFill="1" applyAlignment="1">
      <alignment horizontal="center" vertical="center" wrapText="1"/>
    </xf>
    <xf numFmtId="0" fontId="0" fillId="0" borderId="0" xfId="0" applyFill="1"/>
    <xf numFmtId="0" fontId="25" fillId="0" borderId="0" xfId="0" applyFont="1" applyFill="1" applyAlignment="1">
      <alignment horizontal="center" vertical="center"/>
    </xf>
    <xf numFmtId="0" fontId="41" fillId="8" borderId="17" xfId="0" applyFont="1" applyFill="1" applyBorder="1" applyAlignment="1">
      <alignment horizontal="left" vertical="center" wrapText="1"/>
    </xf>
    <xf numFmtId="0" fontId="35" fillId="8" borderId="0" xfId="0" applyFont="1" applyFill="1" applyBorder="1" applyAlignment="1">
      <alignment horizontal="center" vertical="center" wrapText="1"/>
    </xf>
    <xf numFmtId="164" fontId="36" fillId="8" borderId="11" xfId="0" applyNumberFormat="1" applyFont="1" applyFill="1" applyBorder="1" applyAlignment="1">
      <alignment horizontal="center" vertical="center"/>
    </xf>
    <xf numFmtId="0" fontId="59" fillId="0" borderId="59" xfId="0" applyFont="1" applyBorder="1" applyAlignment="1">
      <alignment horizontal="left" vertical="center" wrapText="1"/>
    </xf>
    <xf numFmtId="0" fontId="38" fillId="0" borderId="67" xfId="0" applyFont="1" applyBorder="1" applyAlignment="1">
      <alignment horizontal="center" vertical="center" wrapText="1"/>
    </xf>
    <xf numFmtId="164" fontId="39" fillId="0" borderId="60" xfId="0" applyNumberFormat="1" applyFont="1" applyBorder="1" applyAlignment="1">
      <alignment horizontal="center" vertical="center"/>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left" wrapText="1"/>
    </xf>
    <xf numFmtId="0" fontId="15" fillId="0" borderId="4" xfId="0" applyFont="1" applyBorder="1" applyAlignment="1">
      <alignment horizontal="left" wrapText="1"/>
    </xf>
    <xf numFmtId="0" fontId="15" fillId="0" borderId="5" xfId="0" applyFont="1" applyBorder="1" applyAlignment="1">
      <alignment horizontal="left" wrapText="1"/>
    </xf>
    <xf numFmtId="0" fontId="15" fillId="0" borderId="3" xfId="0" applyFont="1" applyBorder="1" applyAlignment="1">
      <alignment horizontal="left" wrapText="1"/>
    </xf>
    <xf numFmtId="0" fontId="3" fillId="2" borderId="4" xfId="0" applyFont="1" applyFill="1" applyBorder="1" applyAlignment="1">
      <alignment horizontal="left" wrapText="1"/>
    </xf>
    <xf numFmtId="0" fontId="3" fillId="2" borderId="5" xfId="0" applyFont="1" applyFill="1" applyBorder="1" applyAlignment="1">
      <alignment horizontal="left" wrapText="1"/>
    </xf>
    <xf numFmtId="0" fontId="3" fillId="2" borderId="3" xfId="0" applyFont="1" applyFill="1" applyBorder="1" applyAlignment="1">
      <alignment horizontal="left" wrapText="1"/>
    </xf>
    <xf numFmtId="0" fontId="3" fillId="2" borderId="5" xfId="0" applyFont="1" applyFill="1" applyBorder="1" applyAlignment="1">
      <alignment horizontal="left" wrapText="1"/>
    </xf>
    <xf numFmtId="0" fontId="3" fillId="2" borderId="3" xfId="0" applyFont="1" applyFill="1" applyBorder="1" applyAlignment="1">
      <alignment horizontal="left" wrapText="1"/>
    </xf>
  </cellXfs>
  <cellStyles count="9">
    <cellStyle name="Comma 2" xfId="4" xr:uid="{00000000-0005-0000-0000-000000000000}"/>
    <cellStyle name="Comma 2 2" xfId="7" xr:uid="{00000000-0005-0000-0000-000001000000}"/>
    <cellStyle name="Comma 3" xfId="5" xr:uid="{00000000-0005-0000-0000-000002000000}"/>
    <cellStyle name="Comma 3 2" xfId="8" xr:uid="{00000000-0005-0000-0000-000003000000}"/>
    <cellStyle name="Hyperlink 2" xfId="1" xr:uid="{00000000-0005-0000-0000-000004000000}"/>
    <cellStyle name="Normal" xfId="0" builtinId="0"/>
    <cellStyle name="Normal 2" xfId="2" xr:uid="{00000000-0005-0000-0000-000006000000}"/>
    <cellStyle name="Normal 3" xfId="6" xr:uid="{00000000-0005-0000-0000-000007000000}"/>
    <cellStyle name="Percent 2" xfId="3" xr:uid="{00000000-0005-0000-0000-000008000000}"/>
  </cellStyles>
  <dxfs count="0"/>
  <tableStyles count="0" defaultTableStyle="TableStyleMedium2" defaultPivotStyle="PivotStyleLight16"/>
  <colors>
    <mruColors>
      <color rgb="FFFFFF99"/>
      <color rgb="FFFAD0C5"/>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529167</xdr:colOff>
      <xdr:row>1</xdr:row>
      <xdr:rowOff>215698</xdr:rowOff>
    </xdr:from>
    <xdr:to>
      <xdr:col>4</xdr:col>
      <xdr:colOff>1855179</xdr:colOff>
      <xdr:row>3</xdr:row>
      <xdr:rowOff>257175</xdr:rowOff>
    </xdr:to>
    <xdr:pic>
      <xdr:nvPicPr>
        <xdr:cNvPr id="7" name="Picture 6" descr="Tyndall National Institut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8389" y="483809"/>
          <a:ext cx="1322837" cy="574524"/>
        </a:xfrm>
        <a:prstGeom prst="rect">
          <a:avLst/>
        </a:prstGeom>
        <a:noFill/>
      </xdr:spPr>
    </xdr:pic>
    <xdr:clientData/>
  </xdr:twoCellAnchor>
  <xdr:twoCellAnchor editAs="oneCell">
    <xdr:from>
      <xdr:col>1</xdr:col>
      <xdr:colOff>617361</xdr:colOff>
      <xdr:row>1</xdr:row>
      <xdr:rowOff>62089</xdr:rowOff>
    </xdr:from>
    <xdr:to>
      <xdr:col>1</xdr:col>
      <xdr:colOff>1973086</xdr:colOff>
      <xdr:row>3</xdr:row>
      <xdr:rowOff>447675</xdr:rowOff>
    </xdr:to>
    <xdr:pic>
      <xdr:nvPicPr>
        <xdr:cNvPr id="2" name="Picture 1">
          <a:extLst>
            <a:ext uri="{FF2B5EF4-FFF2-40B4-BE49-F238E27FC236}">
              <a16:creationId xmlns:a16="http://schemas.microsoft.com/office/drawing/2014/main" id="{381E2CB7-0F45-21A5-94A7-FBB9C3F58F3C}"/>
            </a:ext>
            <a:ext uri="{147F2762-F138-4A5C-976F-8EAC2B608ADB}">
              <a16:predDERef xmlns:a16="http://schemas.microsoft.com/office/drawing/2014/main" pred="{4EF6EA7B-95B0-B02E-7FE7-025D50C42364}"/>
            </a:ext>
          </a:extLst>
        </xdr:cNvPr>
        <xdr:cNvPicPr>
          <a:picLocks noChangeAspect="1"/>
        </xdr:cNvPicPr>
      </xdr:nvPicPr>
      <xdr:blipFill>
        <a:blip xmlns:r="http://schemas.openxmlformats.org/officeDocument/2006/relationships" r:embed="rId2"/>
        <a:stretch>
          <a:fillRect/>
        </a:stretch>
      </xdr:blipFill>
      <xdr:spPr>
        <a:xfrm>
          <a:off x="1351139" y="330200"/>
          <a:ext cx="1352550" cy="918633"/>
        </a:xfrm>
        <a:prstGeom prst="rect">
          <a:avLst/>
        </a:prstGeom>
      </xdr:spPr>
    </xdr:pic>
    <xdr:clientData/>
  </xdr:twoCellAnchor>
  <xdr:twoCellAnchor editAs="oneCell">
    <xdr:from>
      <xdr:col>1</xdr:col>
      <xdr:colOff>2143977</xdr:colOff>
      <xdr:row>1</xdr:row>
      <xdr:rowOff>197556</xdr:rowOff>
    </xdr:from>
    <xdr:to>
      <xdr:col>2</xdr:col>
      <xdr:colOff>2907735</xdr:colOff>
      <xdr:row>3</xdr:row>
      <xdr:rowOff>314325</xdr:rowOff>
    </xdr:to>
    <xdr:pic>
      <xdr:nvPicPr>
        <xdr:cNvPr id="4" name="Picture 3" descr="Blue text on a white background&#10;&#10;AI-generated content may be incorrect.">
          <a:extLst>
            <a:ext uri="{FF2B5EF4-FFF2-40B4-BE49-F238E27FC236}">
              <a16:creationId xmlns:a16="http://schemas.microsoft.com/office/drawing/2014/main" id="{13A2A87C-29D1-DB9D-8714-7239F3244F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77755" y="465667"/>
          <a:ext cx="2961211" cy="656166"/>
        </a:xfrm>
        <a:prstGeom prst="rect">
          <a:avLst/>
        </a:prstGeom>
      </xdr:spPr>
    </xdr:pic>
    <xdr:clientData/>
  </xdr:twoCellAnchor>
  <xdr:twoCellAnchor editAs="oneCell">
    <xdr:from>
      <xdr:col>2</xdr:col>
      <xdr:colOff>3008412</xdr:colOff>
      <xdr:row>1</xdr:row>
      <xdr:rowOff>225777</xdr:rowOff>
    </xdr:from>
    <xdr:to>
      <xdr:col>3</xdr:col>
      <xdr:colOff>354</xdr:colOff>
      <xdr:row>3</xdr:row>
      <xdr:rowOff>287866</xdr:rowOff>
    </xdr:to>
    <xdr:pic>
      <xdr:nvPicPr>
        <xdr:cNvPr id="5" name="Picture 4" descr="A black text on a white background&#10;&#10;AI-generated content may be incorrect.">
          <a:extLst>
            <a:ext uri="{FF2B5EF4-FFF2-40B4-BE49-F238E27FC236}">
              <a16:creationId xmlns:a16="http://schemas.microsoft.com/office/drawing/2014/main" id="{58482EBC-9395-C66B-5B34-4FE263D4136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36468" y="493888"/>
          <a:ext cx="2202117" cy="598311"/>
        </a:xfrm>
        <a:prstGeom prst="rect">
          <a:avLst/>
        </a:prstGeom>
      </xdr:spPr>
    </xdr:pic>
    <xdr:clientData/>
  </xdr:twoCellAnchor>
  <xdr:twoCellAnchor editAs="oneCell">
    <xdr:from>
      <xdr:col>3</xdr:col>
      <xdr:colOff>19064</xdr:colOff>
      <xdr:row>1</xdr:row>
      <xdr:rowOff>190501</xdr:rowOff>
    </xdr:from>
    <xdr:to>
      <xdr:col>4</xdr:col>
      <xdr:colOff>371894</xdr:colOff>
      <xdr:row>3</xdr:row>
      <xdr:rowOff>217735</xdr:rowOff>
    </xdr:to>
    <xdr:pic>
      <xdr:nvPicPr>
        <xdr:cNvPr id="6" name="Picture 5" descr="A blue text on a white background&#10;&#10;AI-generated content may be incorrect.">
          <a:extLst>
            <a:ext uri="{FF2B5EF4-FFF2-40B4-BE49-F238E27FC236}">
              <a16:creationId xmlns:a16="http://schemas.microsoft.com/office/drawing/2014/main" id="{93536494-8DB4-ADA9-4A7D-92C8D82B01D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8288175" y="458612"/>
          <a:ext cx="1386116" cy="56028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2</xdr:row>
      <xdr:rowOff>149225</xdr:rowOff>
    </xdr:from>
    <xdr:to>
      <xdr:col>2</xdr:col>
      <xdr:colOff>3439935</xdr:colOff>
      <xdr:row>4</xdr:row>
      <xdr:rowOff>2940050</xdr:rowOff>
    </xdr:to>
    <xdr:pic>
      <xdr:nvPicPr>
        <xdr:cNvPr id="2" name="Picture 1">
          <a:extLst>
            <a:ext uri="{FF2B5EF4-FFF2-40B4-BE49-F238E27FC236}">
              <a16:creationId xmlns:a16="http://schemas.microsoft.com/office/drawing/2014/main" id="{D0270AF3-FC1F-8240-7532-493E35B6A0D4}"/>
            </a:ext>
          </a:extLst>
        </xdr:cNvPr>
        <xdr:cNvPicPr>
          <a:picLocks noChangeAspect="1"/>
        </xdr:cNvPicPr>
      </xdr:nvPicPr>
      <xdr:blipFill>
        <a:blip xmlns:r="http://schemas.openxmlformats.org/officeDocument/2006/relationships" r:embed="rId1"/>
        <a:stretch>
          <a:fillRect/>
        </a:stretch>
      </xdr:blipFill>
      <xdr:spPr>
        <a:xfrm>
          <a:off x="635000" y="511175"/>
          <a:ext cx="6072010" cy="3155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4"/>
  <sheetViews>
    <sheetView showGridLines="0" tabSelected="1" zoomScale="60" zoomScaleNormal="60" workbookViewId="0">
      <selection activeCell="O12" sqref="O12"/>
    </sheetView>
  </sheetViews>
  <sheetFormatPr defaultColWidth="9.1796875" defaultRowHeight="14.5" x14ac:dyDescent="0.35"/>
  <cols>
    <col min="1" max="1" width="10.453125" customWidth="1"/>
    <col min="2" max="2" width="31.453125" style="1" customWidth="1"/>
    <col min="3" max="3" width="76.453125" style="1" customWidth="1"/>
    <col min="4" max="4" width="14.7265625" style="1" customWidth="1"/>
    <col min="5" max="5" width="35.26953125" style="1" customWidth="1"/>
    <col min="6" max="16384" width="9.1796875" style="1"/>
  </cols>
  <sheetData>
    <row r="1" spans="1:5" ht="21" x14ac:dyDescent="0.5">
      <c r="B1" s="5" t="s">
        <v>0</v>
      </c>
      <c r="E1" s="9" t="s">
        <v>1</v>
      </c>
    </row>
    <row r="2" spans="1:5" ht="21" x14ac:dyDescent="0.5">
      <c r="B2" s="5"/>
    </row>
    <row r="3" spans="1:5" ht="21" x14ac:dyDescent="0.5">
      <c r="B3" s="5"/>
      <c r="C3" s="25"/>
    </row>
    <row r="4" spans="1:5" ht="45.65" customHeight="1" x14ac:dyDescent="0.5">
      <c r="B4" s="5"/>
    </row>
    <row r="5" spans="1:5" ht="21" customHeight="1" x14ac:dyDescent="0.35">
      <c r="A5" s="1"/>
      <c r="B5" s="140" t="s">
        <v>2</v>
      </c>
      <c r="C5" s="141"/>
      <c r="D5" s="141"/>
      <c r="E5" s="142"/>
    </row>
    <row r="6" spans="1:5" ht="15" customHeight="1" x14ac:dyDescent="0.35">
      <c r="A6" s="1"/>
      <c r="B6" s="143"/>
      <c r="C6" s="144"/>
      <c r="D6" s="144"/>
      <c r="E6" s="145"/>
    </row>
    <row r="7" spans="1:5" ht="21" customHeight="1" x14ac:dyDescent="0.35">
      <c r="A7" s="1"/>
      <c r="B7" s="143"/>
      <c r="C7" s="144"/>
      <c r="D7" s="144"/>
      <c r="E7" s="145"/>
    </row>
    <row r="8" spans="1:5" ht="21" customHeight="1" x14ac:dyDescent="0.35">
      <c r="A8" s="1"/>
      <c r="B8" s="143"/>
      <c r="C8" s="144"/>
      <c r="D8" s="144"/>
      <c r="E8" s="145"/>
    </row>
    <row r="9" spans="1:5" ht="21" customHeight="1" x14ac:dyDescent="0.35">
      <c r="A9" s="1"/>
      <c r="B9" s="146"/>
      <c r="C9" s="147"/>
      <c r="D9" s="147"/>
      <c r="E9" s="148"/>
    </row>
    <row r="10" spans="1:5" ht="21.5" thickBot="1" x14ac:dyDescent="0.55000000000000004">
      <c r="A10" s="1"/>
      <c r="B10" s="5"/>
    </row>
    <row r="11" spans="1:5" ht="19" thickBot="1" x14ac:dyDescent="0.5">
      <c r="A11" s="1"/>
      <c r="B11" s="155" t="s">
        <v>3</v>
      </c>
      <c r="C11" s="156"/>
      <c r="D11" s="156"/>
      <c r="E11" s="157"/>
    </row>
    <row r="12" spans="1:5" ht="94.5" customHeight="1" x14ac:dyDescent="0.35">
      <c r="A12" s="1"/>
      <c r="B12" s="21" t="s">
        <v>4</v>
      </c>
      <c r="C12" s="158" t="s">
        <v>5</v>
      </c>
      <c r="D12" s="158"/>
      <c r="E12" s="159"/>
    </row>
    <row r="13" spans="1:5" ht="17.5" customHeight="1" x14ac:dyDescent="0.35">
      <c r="A13" s="1"/>
      <c r="B13" s="21" t="s">
        <v>6</v>
      </c>
      <c r="C13" s="160" t="s">
        <v>7</v>
      </c>
      <c r="D13" s="161"/>
      <c r="E13" s="162"/>
    </row>
    <row r="14" spans="1:5" ht="23.25" customHeight="1" thickBot="1" x14ac:dyDescent="0.4">
      <c r="A14" s="1"/>
      <c r="B14" s="3"/>
      <c r="C14" s="4"/>
      <c r="D14" s="2"/>
    </row>
    <row r="15" spans="1:5" ht="19" thickBot="1" x14ac:dyDescent="0.4">
      <c r="A15" s="1"/>
      <c r="B15" s="152" t="s">
        <v>8</v>
      </c>
      <c r="C15" s="153"/>
      <c r="D15" s="153"/>
      <c r="E15" s="154"/>
    </row>
    <row r="16" spans="1:5" ht="38" customHeight="1" thickBot="1" x14ac:dyDescent="0.4">
      <c r="A16" s="1"/>
      <c r="B16" s="7" t="s">
        <v>9</v>
      </c>
      <c r="C16" s="220" t="s">
        <v>10</v>
      </c>
      <c r="D16" s="221"/>
      <c r="E16" s="222"/>
    </row>
    <row r="17" spans="1:5" ht="25" customHeight="1" thickBot="1" x14ac:dyDescent="0.4">
      <c r="A17" s="1"/>
      <c r="B17" s="8" t="s">
        <v>11</v>
      </c>
      <c r="C17" s="223" t="s">
        <v>12</v>
      </c>
      <c r="D17" s="224"/>
      <c r="E17" s="225"/>
    </row>
    <row r="18" spans="1:5" ht="25" customHeight="1" thickBot="1" x14ac:dyDescent="0.4">
      <c r="A18" s="1"/>
      <c r="B18" s="8" t="s">
        <v>13</v>
      </c>
      <c r="C18" s="226" t="s">
        <v>15</v>
      </c>
      <c r="D18" s="227"/>
      <c r="E18" s="228"/>
    </row>
    <row r="19" spans="1:5" ht="27.5" customHeight="1" thickBot="1" x14ac:dyDescent="0.4">
      <c r="A19" s="1"/>
      <c r="B19" s="22" t="s">
        <v>14</v>
      </c>
      <c r="C19" s="229" t="s">
        <v>16</v>
      </c>
      <c r="D19" s="229"/>
      <c r="E19" s="230"/>
    </row>
    <row r="20" spans="1:5" ht="16" thickBot="1" x14ac:dyDescent="0.4">
      <c r="A20" s="1"/>
      <c r="B20" s="9"/>
      <c r="C20" s="3"/>
      <c r="E20" s="6"/>
    </row>
    <row r="21" spans="1:5" ht="19" thickBot="1" x14ac:dyDescent="0.4">
      <c r="A21" s="1"/>
      <c r="B21" s="149" t="s">
        <v>17</v>
      </c>
      <c r="C21" s="150"/>
      <c r="D21" s="150"/>
      <c r="E21" s="151"/>
    </row>
    <row r="22" spans="1:5" ht="15.5" x14ac:dyDescent="0.35">
      <c r="A22" s="1"/>
      <c r="B22" s="48"/>
      <c r="C22" s="49" t="s">
        <v>18</v>
      </c>
      <c r="D22" s="50" t="s">
        <v>19</v>
      </c>
      <c r="E22" s="51"/>
    </row>
    <row r="23" spans="1:5" ht="31" x14ac:dyDescent="0.35">
      <c r="A23" s="1"/>
      <c r="B23" s="17"/>
      <c r="C23" s="18" t="s">
        <v>20</v>
      </c>
      <c r="D23" s="19">
        <v>1</v>
      </c>
      <c r="E23" s="20"/>
    </row>
    <row r="24" spans="1:5" x14ac:dyDescent="0.35">
      <c r="A24" s="1"/>
    </row>
    <row r="25" spans="1:5" x14ac:dyDescent="0.35">
      <c r="A25" s="1"/>
    </row>
    <row r="26" spans="1:5" x14ac:dyDescent="0.35">
      <c r="A26" s="1"/>
    </row>
    <row r="27" spans="1:5" x14ac:dyDescent="0.35">
      <c r="A27" s="1"/>
    </row>
    <row r="28" spans="1:5" x14ac:dyDescent="0.35">
      <c r="A28" s="1"/>
    </row>
    <row r="29" spans="1:5" x14ac:dyDescent="0.35">
      <c r="A29" s="1"/>
    </row>
    <row r="30" spans="1:5" x14ac:dyDescent="0.35">
      <c r="A30" s="1"/>
    </row>
    <row r="31" spans="1:5" x14ac:dyDescent="0.35">
      <c r="A31" s="1"/>
    </row>
    <row r="32" spans="1:5" x14ac:dyDescent="0.35">
      <c r="A32" s="1"/>
    </row>
    <row r="33" spans="1:1" x14ac:dyDescent="0.35">
      <c r="A33" s="1"/>
    </row>
    <row r="34" spans="1:1" x14ac:dyDescent="0.35">
      <c r="A34" s="1"/>
    </row>
    <row r="35" spans="1:1" x14ac:dyDescent="0.35">
      <c r="A35" s="1"/>
    </row>
    <row r="36" spans="1:1" x14ac:dyDescent="0.35">
      <c r="A36" s="1"/>
    </row>
    <row r="37" spans="1:1" x14ac:dyDescent="0.35">
      <c r="A37" s="1"/>
    </row>
    <row r="38" spans="1:1" x14ac:dyDescent="0.35">
      <c r="A38" s="1"/>
    </row>
    <row r="39" spans="1:1" x14ac:dyDescent="0.35">
      <c r="A39" s="1"/>
    </row>
    <row r="40" spans="1:1" x14ac:dyDescent="0.35">
      <c r="A40" s="1"/>
    </row>
    <row r="41" spans="1:1" x14ac:dyDescent="0.35">
      <c r="A41" s="1"/>
    </row>
    <row r="42" spans="1:1" x14ac:dyDescent="0.35">
      <c r="A42" s="1"/>
    </row>
    <row r="43" spans="1:1" x14ac:dyDescent="0.35">
      <c r="A43" s="1"/>
    </row>
    <row r="44" spans="1:1" x14ac:dyDescent="0.35">
      <c r="A44" s="1"/>
    </row>
    <row r="45" spans="1:1" x14ac:dyDescent="0.35">
      <c r="A45" s="1"/>
    </row>
    <row r="46" spans="1:1" x14ac:dyDescent="0.35">
      <c r="A46" s="1"/>
    </row>
    <row r="47" spans="1:1" x14ac:dyDescent="0.35">
      <c r="A47" s="1"/>
    </row>
    <row r="48" spans="1:1" x14ac:dyDescent="0.35">
      <c r="A48" s="1"/>
    </row>
    <row r="49" spans="1:1" x14ac:dyDescent="0.35">
      <c r="A49" s="1"/>
    </row>
    <row r="50" spans="1:1" x14ac:dyDescent="0.35">
      <c r="A50" s="1"/>
    </row>
    <row r="51" spans="1:1" x14ac:dyDescent="0.35">
      <c r="A51" s="1"/>
    </row>
    <row r="52" spans="1:1" x14ac:dyDescent="0.35">
      <c r="A52" s="1"/>
    </row>
    <row r="53" spans="1:1" x14ac:dyDescent="0.35">
      <c r="A53" s="1"/>
    </row>
    <row r="54" spans="1:1" x14ac:dyDescent="0.35">
      <c r="A54" s="1"/>
    </row>
    <row r="55" spans="1:1" x14ac:dyDescent="0.35">
      <c r="A55" s="1"/>
    </row>
    <row r="56" spans="1:1" x14ac:dyDescent="0.35">
      <c r="A56" s="1"/>
    </row>
    <row r="57" spans="1:1" x14ac:dyDescent="0.35">
      <c r="A57" s="1"/>
    </row>
    <row r="58" spans="1:1" x14ac:dyDescent="0.35">
      <c r="A58" s="1"/>
    </row>
    <row r="59" spans="1:1" x14ac:dyDescent="0.35">
      <c r="A59" s="1"/>
    </row>
    <row r="60" spans="1:1" x14ac:dyDescent="0.35">
      <c r="A60" s="1"/>
    </row>
    <row r="61" spans="1:1" x14ac:dyDescent="0.35">
      <c r="A61" s="1"/>
    </row>
    <row r="62" spans="1:1" x14ac:dyDescent="0.35">
      <c r="A62" s="1"/>
    </row>
    <row r="63" spans="1:1" x14ac:dyDescent="0.35">
      <c r="A63" s="1"/>
    </row>
    <row r="64" spans="1:1" x14ac:dyDescent="0.35">
      <c r="A64" s="1"/>
    </row>
    <row r="65" spans="1:1" x14ac:dyDescent="0.35">
      <c r="A65" s="1"/>
    </row>
    <row r="66" spans="1:1" x14ac:dyDescent="0.35">
      <c r="A66" s="1"/>
    </row>
    <row r="67" spans="1:1" x14ac:dyDescent="0.35">
      <c r="A67" s="1"/>
    </row>
    <row r="68" spans="1:1" x14ac:dyDescent="0.35">
      <c r="A68" s="1"/>
    </row>
    <row r="69" spans="1:1" x14ac:dyDescent="0.35">
      <c r="A69" s="1"/>
    </row>
    <row r="70" spans="1:1" x14ac:dyDescent="0.35">
      <c r="A70" s="1"/>
    </row>
    <row r="71" spans="1:1" x14ac:dyDescent="0.35">
      <c r="A71" s="1"/>
    </row>
    <row r="72" spans="1:1" x14ac:dyDescent="0.35">
      <c r="A72" s="1"/>
    </row>
    <row r="73" spans="1:1" x14ac:dyDescent="0.35">
      <c r="A73" s="1"/>
    </row>
    <row r="74" spans="1:1" x14ac:dyDescent="0.35">
      <c r="A74" s="1"/>
    </row>
    <row r="75" spans="1:1" x14ac:dyDescent="0.35">
      <c r="A75" s="1"/>
    </row>
    <row r="76" spans="1:1" x14ac:dyDescent="0.35">
      <c r="A76" s="1"/>
    </row>
    <row r="77" spans="1:1" x14ac:dyDescent="0.35">
      <c r="A77" s="1"/>
    </row>
    <row r="78" spans="1:1" x14ac:dyDescent="0.35">
      <c r="A78" s="1"/>
    </row>
    <row r="79" spans="1:1" x14ac:dyDescent="0.35">
      <c r="A79" s="1"/>
    </row>
    <row r="80" spans="1:1" x14ac:dyDescent="0.35">
      <c r="A80" s="1"/>
    </row>
    <row r="81" spans="1:1" x14ac:dyDescent="0.35">
      <c r="A81" s="1"/>
    </row>
    <row r="82" spans="1:1" x14ac:dyDescent="0.35">
      <c r="A82" s="1"/>
    </row>
    <row r="83" spans="1:1" x14ac:dyDescent="0.35">
      <c r="A83" s="1"/>
    </row>
    <row r="84" spans="1:1" x14ac:dyDescent="0.35">
      <c r="A84" s="1"/>
    </row>
    <row r="85" spans="1:1" x14ac:dyDescent="0.35">
      <c r="A85" s="1"/>
    </row>
    <row r="86" spans="1:1" x14ac:dyDescent="0.35">
      <c r="A86" s="1"/>
    </row>
    <row r="87" spans="1:1" x14ac:dyDescent="0.35">
      <c r="A87" s="1"/>
    </row>
    <row r="88" spans="1:1" x14ac:dyDescent="0.35">
      <c r="A88" s="1"/>
    </row>
    <row r="89" spans="1:1" x14ac:dyDescent="0.35">
      <c r="A89" s="1"/>
    </row>
    <row r="90" spans="1:1" x14ac:dyDescent="0.35">
      <c r="A90" s="1"/>
    </row>
    <row r="91" spans="1:1" x14ac:dyDescent="0.35">
      <c r="A91" s="1"/>
    </row>
    <row r="92" spans="1:1" x14ac:dyDescent="0.35">
      <c r="A92" s="1"/>
    </row>
    <row r="93" spans="1:1" x14ac:dyDescent="0.35">
      <c r="A93" s="1"/>
    </row>
    <row r="94" spans="1:1" x14ac:dyDescent="0.35">
      <c r="A94" s="1"/>
    </row>
    <row r="95" spans="1:1" x14ac:dyDescent="0.35">
      <c r="A95" s="1"/>
    </row>
    <row r="96" spans="1:1" x14ac:dyDescent="0.35">
      <c r="A96" s="1"/>
    </row>
    <row r="97" spans="1:1" x14ac:dyDescent="0.35">
      <c r="A97" s="1"/>
    </row>
    <row r="98" spans="1:1" x14ac:dyDescent="0.35">
      <c r="A98" s="1"/>
    </row>
    <row r="99" spans="1:1" x14ac:dyDescent="0.35">
      <c r="A99" s="1"/>
    </row>
    <row r="100" spans="1:1" x14ac:dyDescent="0.35">
      <c r="A100" s="1"/>
    </row>
    <row r="101" spans="1:1" x14ac:dyDescent="0.35">
      <c r="A101" s="1"/>
    </row>
    <row r="102" spans="1:1" x14ac:dyDescent="0.35">
      <c r="A102" s="1"/>
    </row>
    <row r="103" spans="1:1" x14ac:dyDescent="0.35">
      <c r="A103" s="1"/>
    </row>
    <row r="104" spans="1:1" x14ac:dyDescent="0.35">
      <c r="A104" s="1"/>
    </row>
    <row r="105" spans="1:1" x14ac:dyDescent="0.35">
      <c r="A105" s="1"/>
    </row>
    <row r="106" spans="1:1" x14ac:dyDescent="0.35">
      <c r="A106" s="1"/>
    </row>
    <row r="107" spans="1:1" x14ac:dyDescent="0.35">
      <c r="A107" s="1"/>
    </row>
    <row r="108" spans="1:1" x14ac:dyDescent="0.35">
      <c r="A108" s="1"/>
    </row>
    <row r="109" spans="1:1" x14ac:dyDescent="0.35">
      <c r="A109" s="1"/>
    </row>
    <row r="110" spans="1:1" x14ac:dyDescent="0.35">
      <c r="A110" s="1"/>
    </row>
    <row r="111" spans="1:1" x14ac:dyDescent="0.35">
      <c r="A111" s="1"/>
    </row>
    <row r="112" spans="1:1" x14ac:dyDescent="0.35">
      <c r="A112" s="1"/>
    </row>
    <row r="113" spans="1:1" x14ac:dyDescent="0.35">
      <c r="A113" s="1"/>
    </row>
    <row r="114" spans="1:1" x14ac:dyDescent="0.35">
      <c r="A114" s="1"/>
    </row>
    <row r="115" spans="1:1" x14ac:dyDescent="0.35">
      <c r="A115" s="1"/>
    </row>
    <row r="116" spans="1:1" x14ac:dyDescent="0.35">
      <c r="A116" s="1"/>
    </row>
    <row r="117" spans="1:1" x14ac:dyDescent="0.35">
      <c r="A117" s="1"/>
    </row>
    <row r="118" spans="1:1" x14ac:dyDescent="0.35">
      <c r="A118" s="1"/>
    </row>
    <row r="119" spans="1:1" x14ac:dyDescent="0.35">
      <c r="A119" s="1"/>
    </row>
    <row r="120" spans="1:1" x14ac:dyDescent="0.35">
      <c r="A120" s="1"/>
    </row>
    <row r="121" spans="1:1" x14ac:dyDescent="0.35">
      <c r="A121" s="1"/>
    </row>
    <row r="122" spans="1:1" x14ac:dyDescent="0.35">
      <c r="A122" s="1"/>
    </row>
    <row r="123" spans="1:1" x14ac:dyDescent="0.35">
      <c r="A123" s="1"/>
    </row>
    <row r="124" spans="1:1" x14ac:dyDescent="0.35">
      <c r="A124" s="1"/>
    </row>
    <row r="125" spans="1:1" x14ac:dyDescent="0.35">
      <c r="A125" s="1"/>
    </row>
    <row r="126" spans="1:1" x14ac:dyDescent="0.35">
      <c r="A126" s="1"/>
    </row>
    <row r="127" spans="1:1" x14ac:dyDescent="0.35">
      <c r="A127" s="1"/>
    </row>
    <row r="128" spans="1:1" x14ac:dyDescent="0.35">
      <c r="A128" s="1"/>
    </row>
    <row r="129" spans="1:1" x14ac:dyDescent="0.35">
      <c r="A129" s="1"/>
    </row>
    <row r="130" spans="1:1" x14ac:dyDescent="0.35">
      <c r="A130" s="1"/>
    </row>
    <row r="131" spans="1:1" x14ac:dyDescent="0.35">
      <c r="A131" s="1"/>
    </row>
    <row r="132" spans="1:1" x14ac:dyDescent="0.35">
      <c r="A132" s="1"/>
    </row>
    <row r="133" spans="1:1" x14ac:dyDescent="0.35">
      <c r="A133" s="1"/>
    </row>
    <row r="134" spans="1:1" x14ac:dyDescent="0.35">
      <c r="A134" s="1"/>
    </row>
    <row r="135" spans="1:1" x14ac:dyDescent="0.35">
      <c r="A135" s="1"/>
    </row>
    <row r="136" spans="1:1" x14ac:dyDescent="0.35">
      <c r="A136" s="1"/>
    </row>
    <row r="137" spans="1:1" x14ac:dyDescent="0.35">
      <c r="A137" s="1"/>
    </row>
    <row r="138" spans="1:1" x14ac:dyDescent="0.35">
      <c r="A138" s="1"/>
    </row>
    <row r="139" spans="1:1" x14ac:dyDescent="0.35">
      <c r="A139" s="1"/>
    </row>
    <row r="140" spans="1:1" x14ac:dyDescent="0.35">
      <c r="A140" s="1"/>
    </row>
    <row r="141" spans="1:1" x14ac:dyDescent="0.35">
      <c r="A141" s="1"/>
    </row>
    <row r="142" spans="1:1" x14ac:dyDescent="0.35">
      <c r="A142" s="1"/>
    </row>
    <row r="143" spans="1:1" x14ac:dyDescent="0.35">
      <c r="A143" s="1"/>
    </row>
    <row r="144" spans="1:1" x14ac:dyDescent="0.35">
      <c r="A144" s="1"/>
    </row>
    <row r="145" spans="1:1" x14ac:dyDescent="0.35">
      <c r="A145" s="1"/>
    </row>
    <row r="146" spans="1:1" x14ac:dyDescent="0.35">
      <c r="A146" s="1"/>
    </row>
    <row r="147" spans="1:1" x14ac:dyDescent="0.35">
      <c r="A147" s="1"/>
    </row>
    <row r="148" spans="1:1" x14ac:dyDescent="0.35">
      <c r="A148" s="1"/>
    </row>
    <row r="149" spans="1:1" x14ac:dyDescent="0.35">
      <c r="A149" s="1"/>
    </row>
    <row r="150" spans="1:1" x14ac:dyDescent="0.35">
      <c r="A150" s="1"/>
    </row>
    <row r="151" spans="1:1" x14ac:dyDescent="0.35">
      <c r="A151" s="1"/>
    </row>
    <row r="152" spans="1:1" x14ac:dyDescent="0.35">
      <c r="A152" s="1"/>
    </row>
    <row r="153" spans="1:1" x14ac:dyDescent="0.35">
      <c r="A153" s="1"/>
    </row>
    <row r="154" spans="1:1" x14ac:dyDescent="0.35">
      <c r="A154" s="1"/>
    </row>
    <row r="155" spans="1:1" x14ac:dyDescent="0.35">
      <c r="A155" s="1"/>
    </row>
    <row r="156" spans="1:1" x14ac:dyDescent="0.35">
      <c r="A156" s="1"/>
    </row>
    <row r="157" spans="1:1" x14ac:dyDescent="0.35">
      <c r="A157" s="1"/>
    </row>
    <row r="158" spans="1:1" x14ac:dyDescent="0.35">
      <c r="A158" s="1"/>
    </row>
    <row r="159" spans="1:1" x14ac:dyDescent="0.35">
      <c r="A159" s="1"/>
    </row>
    <row r="160" spans="1:1" x14ac:dyDescent="0.35">
      <c r="A160" s="1"/>
    </row>
    <row r="161" spans="1:1" x14ac:dyDescent="0.35">
      <c r="A161" s="1"/>
    </row>
    <row r="162" spans="1:1" x14ac:dyDescent="0.35">
      <c r="A162" s="1"/>
    </row>
    <row r="163" spans="1:1" x14ac:dyDescent="0.35">
      <c r="A163" s="1"/>
    </row>
    <row r="164" spans="1:1" x14ac:dyDescent="0.35">
      <c r="A164" s="1"/>
    </row>
    <row r="165" spans="1:1" x14ac:dyDescent="0.35">
      <c r="A165" s="1"/>
    </row>
    <row r="166" spans="1:1" x14ac:dyDescent="0.35">
      <c r="A166" s="1"/>
    </row>
    <row r="167" spans="1:1" x14ac:dyDescent="0.35">
      <c r="A167" s="1"/>
    </row>
    <row r="168" spans="1:1" x14ac:dyDescent="0.35">
      <c r="A168" s="1"/>
    </row>
    <row r="169" spans="1:1" x14ac:dyDescent="0.35">
      <c r="A169" s="1"/>
    </row>
    <row r="170" spans="1:1" x14ac:dyDescent="0.35">
      <c r="A170" s="1"/>
    </row>
    <row r="171" spans="1:1" x14ac:dyDescent="0.35">
      <c r="A171" s="1"/>
    </row>
    <row r="172" spans="1:1" x14ac:dyDescent="0.35">
      <c r="A172" s="1"/>
    </row>
    <row r="173" spans="1:1" x14ac:dyDescent="0.35">
      <c r="A173" s="1"/>
    </row>
    <row r="174" spans="1:1" x14ac:dyDescent="0.35">
      <c r="A174" s="1"/>
    </row>
    <row r="175" spans="1:1" x14ac:dyDescent="0.35">
      <c r="A175" s="1"/>
    </row>
    <row r="176" spans="1:1" x14ac:dyDescent="0.35">
      <c r="A176" s="1"/>
    </row>
    <row r="177" spans="1:1" x14ac:dyDescent="0.35">
      <c r="A177" s="1"/>
    </row>
    <row r="178" spans="1:1" x14ac:dyDescent="0.35">
      <c r="A178" s="1"/>
    </row>
    <row r="179" spans="1:1" x14ac:dyDescent="0.35">
      <c r="A179" s="1"/>
    </row>
    <row r="180" spans="1:1" x14ac:dyDescent="0.35">
      <c r="A180" s="1"/>
    </row>
    <row r="181" spans="1:1" x14ac:dyDescent="0.35">
      <c r="A181" s="1"/>
    </row>
    <row r="182" spans="1:1" x14ac:dyDescent="0.35">
      <c r="A182" s="1"/>
    </row>
    <row r="183" spans="1:1" x14ac:dyDescent="0.35">
      <c r="A183" s="1"/>
    </row>
    <row r="184" spans="1:1" x14ac:dyDescent="0.35">
      <c r="A184" s="1"/>
    </row>
    <row r="185" spans="1:1" x14ac:dyDescent="0.35">
      <c r="A185" s="1"/>
    </row>
    <row r="186" spans="1:1" x14ac:dyDescent="0.35">
      <c r="A186" s="1"/>
    </row>
    <row r="187" spans="1:1" x14ac:dyDescent="0.35">
      <c r="A187" s="1"/>
    </row>
    <row r="188" spans="1:1" x14ac:dyDescent="0.35">
      <c r="A188" s="1"/>
    </row>
    <row r="189" spans="1:1" x14ac:dyDescent="0.35">
      <c r="A189" s="1"/>
    </row>
    <row r="190" spans="1:1" x14ac:dyDescent="0.35">
      <c r="A190" s="1"/>
    </row>
    <row r="191" spans="1:1" x14ac:dyDescent="0.35">
      <c r="A191" s="1"/>
    </row>
    <row r="192" spans="1:1" x14ac:dyDescent="0.35">
      <c r="A192" s="1"/>
    </row>
    <row r="193" spans="1:1" x14ac:dyDescent="0.35">
      <c r="A193" s="1"/>
    </row>
    <row r="194" spans="1:1" x14ac:dyDescent="0.35">
      <c r="A194" s="1"/>
    </row>
    <row r="195" spans="1:1" x14ac:dyDescent="0.35">
      <c r="A195" s="1"/>
    </row>
    <row r="196" spans="1:1" x14ac:dyDescent="0.35">
      <c r="A196" s="1"/>
    </row>
    <row r="197" spans="1:1" x14ac:dyDescent="0.35">
      <c r="A197" s="1"/>
    </row>
    <row r="198" spans="1:1" x14ac:dyDescent="0.35">
      <c r="A198" s="1"/>
    </row>
    <row r="199" spans="1:1" x14ac:dyDescent="0.35">
      <c r="A199" s="1"/>
    </row>
    <row r="200" spans="1:1" x14ac:dyDescent="0.35">
      <c r="A200" s="1"/>
    </row>
    <row r="201" spans="1:1" x14ac:dyDescent="0.35">
      <c r="A201" s="1"/>
    </row>
    <row r="202" spans="1:1" x14ac:dyDescent="0.35">
      <c r="A202" s="1"/>
    </row>
    <row r="203" spans="1:1" x14ac:dyDescent="0.35">
      <c r="A203" s="1"/>
    </row>
    <row r="204" spans="1:1" x14ac:dyDescent="0.35">
      <c r="A204" s="1"/>
    </row>
    <row r="205" spans="1:1" x14ac:dyDescent="0.35">
      <c r="A205" s="1"/>
    </row>
    <row r="206" spans="1:1" x14ac:dyDescent="0.35">
      <c r="A206" s="1"/>
    </row>
    <row r="207" spans="1:1" x14ac:dyDescent="0.35">
      <c r="A207" s="1"/>
    </row>
    <row r="208" spans="1:1" x14ac:dyDescent="0.35">
      <c r="A208" s="1"/>
    </row>
    <row r="209" spans="1:1" x14ac:dyDescent="0.35">
      <c r="A209" s="1"/>
    </row>
    <row r="210" spans="1:1" x14ac:dyDescent="0.35">
      <c r="A210" s="1"/>
    </row>
    <row r="211" spans="1:1" x14ac:dyDescent="0.35">
      <c r="A211" s="1"/>
    </row>
    <row r="212" spans="1:1" x14ac:dyDescent="0.35">
      <c r="A212" s="1"/>
    </row>
    <row r="213" spans="1:1" x14ac:dyDescent="0.35">
      <c r="A213" s="1"/>
    </row>
    <row r="214" spans="1:1" x14ac:dyDescent="0.35">
      <c r="A214" s="1"/>
    </row>
    <row r="215" spans="1:1" x14ac:dyDescent="0.35">
      <c r="A215" s="1"/>
    </row>
    <row r="216" spans="1:1" x14ac:dyDescent="0.35">
      <c r="A216" s="1"/>
    </row>
    <row r="217" spans="1:1" x14ac:dyDescent="0.35">
      <c r="A217" s="1"/>
    </row>
    <row r="218" spans="1:1" x14ac:dyDescent="0.35">
      <c r="A218" s="1"/>
    </row>
    <row r="219" spans="1:1" x14ac:dyDescent="0.35">
      <c r="A219" s="1"/>
    </row>
    <row r="220" spans="1:1" x14ac:dyDescent="0.35">
      <c r="A220" s="1"/>
    </row>
    <row r="221" spans="1:1" x14ac:dyDescent="0.35">
      <c r="A221" s="1"/>
    </row>
    <row r="222" spans="1:1" x14ac:dyDescent="0.35">
      <c r="A222" s="1"/>
    </row>
    <row r="223" spans="1:1" x14ac:dyDescent="0.35">
      <c r="A223" s="1"/>
    </row>
    <row r="224" spans="1:1" x14ac:dyDescent="0.35">
      <c r="A224" s="1"/>
    </row>
    <row r="225" spans="1:1" x14ac:dyDescent="0.35">
      <c r="A225" s="1"/>
    </row>
    <row r="226" spans="1:1" x14ac:dyDescent="0.35">
      <c r="A226" s="1"/>
    </row>
    <row r="227" spans="1:1" x14ac:dyDescent="0.35">
      <c r="A227" s="1"/>
    </row>
    <row r="228" spans="1:1" x14ac:dyDescent="0.35">
      <c r="A228" s="1"/>
    </row>
    <row r="229" spans="1:1" x14ac:dyDescent="0.35">
      <c r="A229" s="1"/>
    </row>
    <row r="230" spans="1:1" x14ac:dyDescent="0.35">
      <c r="A230" s="1"/>
    </row>
    <row r="231" spans="1:1" x14ac:dyDescent="0.35">
      <c r="A231" s="1"/>
    </row>
    <row r="232" spans="1:1" x14ac:dyDescent="0.35">
      <c r="A232" s="1"/>
    </row>
    <row r="233" spans="1:1" x14ac:dyDescent="0.35">
      <c r="A233" s="1"/>
    </row>
    <row r="234" spans="1:1" x14ac:dyDescent="0.35">
      <c r="A234" s="1"/>
    </row>
    <row r="235" spans="1:1" x14ac:dyDescent="0.35">
      <c r="A235" s="1"/>
    </row>
    <row r="236" spans="1:1" x14ac:dyDescent="0.35">
      <c r="A236" s="1"/>
    </row>
    <row r="237" spans="1:1" x14ac:dyDescent="0.35">
      <c r="A237" s="1"/>
    </row>
    <row r="238" spans="1:1" x14ac:dyDescent="0.35">
      <c r="A238" s="1"/>
    </row>
    <row r="239" spans="1:1" x14ac:dyDescent="0.35">
      <c r="A239" s="1"/>
    </row>
    <row r="240" spans="1:1" x14ac:dyDescent="0.35">
      <c r="A240" s="1"/>
    </row>
    <row r="241" spans="1:1" x14ac:dyDescent="0.35">
      <c r="A241" s="1"/>
    </row>
    <row r="242" spans="1:1" x14ac:dyDescent="0.35">
      <c r="A242" s="1"/>
    </row>
    <row r="243" spans="1:1" x14ac:dyDescent="0.35">
      <c r="A243" s="1"/>
    </row>
    <row r="244" spans="1:1" x14ac:dyDescent="0.35">
      <c r="A244" s="1"/>
    </row>
    <row r="245" spans="1:1" x14ac:dyDescent="0.35">
      <c r="A245" s="1"/>
    </row>
    <row r="246" spans="1:1" x14ac:dyDescent="0.35">
      <c r="A246" s="1"/>
    </row>
    <row r="247" spans="1:1" x14ac:dyDescent="0.35">
      <c r="A247" s="1"/>
    </row>
    <row r="248" spans="1:1" x14ac:dyDescent="0.35">
      <c r="A248" s="1"/>
    </row>
    <row r="249" spans="1:1" x14ac:dyDescent="0.35">
      <c r="A249" s="1"/>
    </row>
    <row r="250" spans="1:1" x14ac:dyDescent="0.35">
      <c r="A250" s="1"/>
    </row>
    <row r="251" spans="1:1" x14ac:dyDescent="0.35">
      <c r="A251" s="1"/>
    </row>
    <row r="252" spans="1:1" x14ac:dyDescent="0.35">
      <c r="A252" s="1"/>
    </row>
    <row r="253" spans="1:1" x14ac:dyDescent="0.35">
      <c r="A253" s="1"/>
    </row>
    <row r="254" spans="1:1" x14ac:dyDescent="0.35">
      <c r="A254" s="1"/>
    </row>
  </sheetData>
  <mergeCells count="9">
    <mergeCell ref="B5:E9"/>
    <mergeCell ref="B21:E21"/>
    <mergeCell ref="C16:E16"/>
    <mergeCell ref="C17:E17"/>
    <mergeCell ref="C18:E18"/>
    <mergeCell ref="B15:E15"/>
    <mergeCell ref="B11:E11"/>
    <mergeCell ref="C12:E12"/>
    <mergeCell ref="C13:E13"/>
  </mergeCells>
  <printOptions horizontalCentered="1"/>
  <pageMargins left="0.70866141732283472" right="0.70866141732283472" top="0.74803149606299213" bottom="0.74803149606299213" header="0.31496062992125984" footer="0.31496062992125984"/>
  <pageSetup paperSize="9" scale="1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F65"/>
  <sheetViews>
    <sheetView showGridLines="0" zoomScale="60" zoomScaleNormal="60" zoomScaleSheetLayoutView="100" workbookViewId="0">
      <selection activeCell="G4" sqref="G4"/>
    </sheetView>
  </sheetViews>
  <sheetFormatPr defaultColWidth="44.81640625" defaultRowHeight="17" x14ac:dyDescent="0.4"/>
  <cols>
    <col min="1" max="1" width="11.1796875" style="1" customWidth="1"/>
    <col min="2" max="2" width="137.81640625" style="44" customWidth="1"/>
    <col min="3" max="3" width="8.81640625" style="44" customWidth="1"/>
    <col min="4" max="4" width="27.7265625" style="45" customWidth="1"/>
    <col min="5" max="5" width="49.26953125" style="45" customWidth="1"/>
    <col min="6" max="16384" width="44.81640625" style="1"/>
  </cols>
  <sheetData>
    <row r="1" spans="1:6" ht="110.25" customHeight="1" thickBot="1" x14ac:dyDescent="0.4">
      <c r="B1" s="123" t="str">
        <f>Instructions!C12</f>
        <v xml:space="preserve">TENDER REFERENCE: UCC-2025-29 - Request-for-Tenders under Open OJEU Procedure for the 
the Supply, Delivery, Installation, Commissioning, and Validation of an Integrated Glove Box-Linked Dual Atomic Layer Deposition (ALD) Reactor System with Collocated Ellipsometer System for Tyndall National Institute,  University College Cork (UCC)
</v>
      </c>
      <c r="C1" s="124"/>
      <c r="D1" s="124"/>
      <c r="E1" s="125"/>
    </row>
    <row r="2" spans="1:6" ht="35.15" customHeight="1" thickBot="1" x14ac:dyDescent="0.4">
      <c r="B2" s="123" t="str">
        <f>Instructions!C13</f>
        <v xml:space="preserve">  Tender Reference UCC-2025-29</v>
      </c>
      <c r="C2" s="124"/>
      <c r="D2" s="124"/>
      <c r="E2" s="125"/>
    </row>
    <row r="3" spans="1:6" ht="26.25" customHeight="1" thickBot="1" x14ac:dyDescent="0.4">
      <c r="B3" s="126" t="s">
        <v>21</v>
      </c>
      <c r="C3" s="127"/>
      <c r="D3" s="127"/>
      <c r="E3" s="128"/>
    </row>
    <row r="4" spans="1:6" ht="33.75" customHeight="1" thickBot="1" x14ac:dyDescent="0.45">
      <c r="B4" s="105" t="s">
        <v>22</v>
      </c>
      <c r="C4" s="31"/>
      <c r="D4" s="121" t="s">
        <v>23</v>
      </c>
      <c r="E4" s="122"/>
    </row>
    <row r="5" spans="1:6" s="10" customFormat="1" ht="40.5" customHeight="1" thickBot="1" x14ac:dyDescent="0.4">
      <c r="B5" s="32" t="s">
        <v>24</v>
      </c>
      <c r="C5" s="33" t="s">
        <v>25</v>
      </c>
      <c r="D5" s="59" t="s">
        <v>26</v>
      </c>
      <c r="E5" s="80" t="s">
        <v>27</v>
      </c>
    </row>
    <row r="6" spans="1:6" ht="95.5" customHeight="1" x14ac:dyDescent="0.4">
      <c r="A6" s="210"/>
      <c r="B6" s="34" t="s">
        <v>90</v>
      </c>
      <c r="C6" s="35">
        <v>1</v>
      </c>
      <c r="D6" s="60">
        <v>0</v>
      </c>
      <c r="E6" s="36"/>
      <c r="F6" s="119" t="s">
        <v>33</v>
      </c>
    </row>
    <row r="7" spans="1:6" ht="110" customHeight="1" x14ac:dyDescent="0.4">
      <c r="A7" s="210"/>
      <c r="B7" s="34" t="s">
        <v>91</v>
      </c>
      <c r="C7" s="37">
        <v>1</v>
      </c>
      <c r="D7" s="60">
        <v>0</v>
      </c>
      <c r="E7" s="38"/>
      <c r="F7" s="198"/>
    </row>
    <row r="8" spans="1:6" ht="96.75" customHeight="1" x14ac:dyDescent="0.4">
      <c r="A8" s="210"/>
      <c r="B8" s="104" t="s">
        <v>28</v>
      </c>
      <c r="C8" s="37">
        <v>1</v>
      </c>
      <c r="D8" s="60">
        <v>0</v>
      </c>
      <c r="E8" s="39"/>
      <c r="F8" s="198"/>
    </row>
    <row r="9" spans="1:6" ht="57.5" customHeight="1" x14ac:dyDescent="0.4">
      <c r="A9" s="210"/>
      <c r="B9" s="104" t="s">
        <v>29</v>
      </c>
      <c r="C9" s="37">
        <v>1</v>
      </c>
      <c r="D9" s="60">
        <v>0</v>
      </c>
      <c r="E9" s="39"/>
      <c r="F9" s="198"/>
    </row>
    <row r="10" spans="1:6" ht="42" customHeight="1" x14ac:dyDescent="0.4">
      <c r="A10" s="210"/>
      <c r="B10" s="76" t="s">
        <v>30</v>
      </c>
      <c r="C10" s="37">
        <v>1</v>
      </c>
      <c r="D10" s="60">
        <v>0</v>
      </c>
      <c r="E10" s="81"/>
      <c r="F10" s="198"/>
    </row>
    <row r="11" spans="1:6" ht="42" customHeight="1" x14ac:dyDescent="0.4">
      <c r="A11" s="210"/>
      <c r="B11" s="197" t="s">
        <v>99</v>
      </c>
      <c r="C11" s="37">
        <v>1</v>
      </c>
      <c r="D11" s="60">
        <v>0</v>
      </c>
      <c r="E11" s="81"/>
      <c r="F11" s="198"/>
    </row>
    <row r="12" spans="1:6" ht="42" customHeight="1" x14ac:dyDescent="0.4">
      <c r="A12" s="210"/>
      <c r="B12" s="96" t="s">
        <v>97</v>
      </c>
      <c r="C12" s="37">
        <v>1</v>
      </c>
      <c r="D12" s="60">
        <v>0</v>
      </c>
      <c r="E12" s="81"/>
      <c r="F12" s="198"/>
    </row>
    <row r="13" spans="1:6" ht="42" customHeight="1" x14ac:dyDescent="0.4">
      <c r="A13" s="210"/>
      <c r="B13" s="96" t="s">
        <v>93</v>
      </c>
      <c r="C13" s="37">
        <v>1</v>
      </c>
      <c r="D13" s="60">
        <v>0</v>
      </c>
      <c r="E13" s="81"/>
      <c r="F13" s="198"/>
    </row>
    <row r="14" spans="1:6" ht="70.5" customHeight="1" thickBot="1" x14ac:dyDescent="0.45">
      <c r="A14" s="211"/>
      <c r="B14" s="114" t="s">
        <v>31</v>
      </c>
      <c r="C14" s="37">
        <v>1</v>
      </c>
      <c r="D14" s="200">
        <v>0</v>
      </c>
      <c r="E14" s="115" t="s">
        <v>32</v>
      </c>
      <c r="F14" s="199"/>
    </row>
    <row r="15" spans="1:6" ht="69" customHeight="1" thickBot="1" x14ac:dyDescent="0.45">
      <c r="A15" s="210"/>
      <c r="B15" s="98" t="s">
        <v>41</v>
      </c>
      <c r="C15" s="99"/>
      <c r="D15" s="201">
        <f>SUM(D7:D14)</f>
        <v>0</v>
      </c>
      <c r="E15" s="100"/>
    </row>
    <row r="16" spans="1:6" ht="46.5" customHeight="1" thickBot="1" x14ac:dyDescent="0.4">
      <c r="A16" s="212"/>
      <c r="B16" s="86" t="s">
        <v>100</v>
      </c>
      <c r="C16" s="69"/>
      <c r="D16" s="61"/>
      <c r="E16" s="94" t="s">
        <v>43</v>
      </c>
      <c r="F16"/>
    </row>
    <row r="17" spans="1:6" s="16" customFormat="1" ht="25" customHeight="1" x14ac:dyDescent="0.4">
      <c r="A17" s="213"/>
      <c r="B17" s="96" t="s">
        <v>34</v>
      </c>
      <c r="C17" s="77"/>
      <c r="D17" s="78">
        <v>0</v>
      </c>
      <c r="E17" s="97"/>
      <c r="F17" s="137" t="s">
        <v>44</v>
      </c>
    </row>
    <row r="18" spans="1:6" s="16" customFormat="1" ht="25" customHeight="1" x14ac:dyDescent="0.4">
      <c r="A18" s="213"/>
      <c r="B18" s="96" t="s">
        <v>35</v>
      </c>
      <c r="C18" s="77"/>
      <c r="D18" s="78">
        <v>0</v>
      </c>
      <c r="E18" s="97"/>
      <c r="F18" s="138"/>
    </row>
    <row r="19" spans="1:6" s="16" customFormat="1" ht="25" customHeight="1" x14ac:dyDescent="0.4">
      <c r="A19" s="213"/>
      <c r="B19" s="96" t="s">
        <v>36</v>
      </c>
      <c r="C19" s="77"/>
      <c r="D19" s="78">
        <v>0</v>
      </c>
      <c r="E19" s="97"/>
      <c r="F19" s="138"/>
    </row>
    <row r="20" spans="1:6" s="16" customFormat="1" ht="25" customHeight="1" x14ac:dyDescent="0.4">
      <c r="A20" s="213"/>
      <c r="B20" s="96" t="s">
        <v>37</v>
      </c>
      <c r="C20" s="77"/>
      <c r="D20" s="78">
        <v>0</v>
      </c>
      <c r="E20" s="97"/>
      <c r="F20" s="138"/>
    </row>
    <row r="21" spans="1:6" s="16" customFormat="1" ht="25" customHeight="1" x14ac:dyDescent="0.4">
      <c r="A21" s="213"/>
      <c r="B21" s="96" t="s">
        <v>38</v>
      </c>
      <c r="C21" s="77"/>
      <c r="D21" s="78">
        <v>0</v>
      </c>
      <c r="E21" s="97"/>
      <c r="F21" s="138"/>
    </row>
    <row r="22" spans="1:6" s="16" customFormat="1" ht="25" customHeight="1" x14ac:dyDescent="0.4">
      <c r="A22" s="213"/>
      <c r="B22" s="96" t="s">
        <v>39</v>
      </c>
      <c r="C22" s="77"/>
      <c r="D22" s="78">
        <v>0</v>
      </c>
      <c r="E22" s="97"/>
      <c r="F22" s="138"/>
    </row>
    <row r="23" spans="1:6" s="16" customFormat="1" ht="25" customHeight="1" x14ac:dyDescent="0.4">
      <c r="A23" s="213"/>
      <c r="B23" s="84" t="s">
        <v>40</v>
      </c>
      <c r="C23" s="77"/>
      <c r="D23" s="78">
        <v>0</v>
      </c>
      <c r="E23" s="85"/>
      <c r="F23" s="138"/>
    </row>
    <row r="24" spans="1:6" s="16" customFormat="1" ht="25" customHeight="1" x14ac:dyDescent="0.4">
      <c r="A24" s="213"/>
      <c r="B24" s="96" t="s">
        <v>98</v>
      </c>
      <c r="C24" s="208"/>
      <c r="D24" s="78">
        <v>0</v>
      </c>
      <c r="E24" s="209"/>
      <c r="F24" s="138"/>
    </row>
    <row r="25" spans="1:6" s="16" customFormat="1" ht="25" customHeight="1" thickBot="1" x14ac:dyDescent="0.45">
      <c r="A25" s="213"/>
      <c r="B25" s="96" t="s">
        <v>101</v>
      </c>
      <c r="C25" s="102"/>
      <c r="D25" s="78">
        <v>0</v>
      </c>
      <c r="E25" s="101"/>
      <c r="F25" s="138"/>
    </row>
    <row r="26" spans="1:6" ht="46.5" customHeight="1" thickBot="1" x14ac:dyDescent="0.4">
      <c r="A26" s="212"/>
      <c r="B26" s="205" t="s">
        <v>42</v>
      </c>
      <c r="C26" s="206"/>
      <c r="D26" s="207"/>
      <c r="E26" s="94" t="s">
        <v>43</v>
      </c>
      <c r="F26" s="138"/>
    </row>
    <row r="27" spans="1:6" s="16" customFormat="1" ht="53" customHeight="1" x14ac:dyDescent="0.4">
      <c r="A27" s="213"/>
      <c r="B27" s="202" t="s">
        <v>88</v>
      </c>
      <c r="C27" s="203"/>
      <c r="D27" s="204"/>
      <c r="E27" s="93"/>
      <c r="F27" s="138"/>
    </row>
    <row r="28" spans="1:6" s="16" customFormat="1" ht="25" customHeight="1" x14ac:dyDescent="0.4">
      <c r="A28" s="213"/>
      <c r="B28" s="117" t="s">
        <v>89</v>
      </c>
      <c r="C28" s="77"/>
      <c r="D28" s="116">
        <v>0</v>
      </c>
      <c r="E28" s="93"/>
      <c r="F28" s="138"/>
    </row>
    <row r="29" spans="1:6" s="16" customFormat="1" ht="25" customHeight="1" x14ac:dyDescent="0.4">
      <c r="A29" s="213"/>
      <c r="B29" s="117" t="s">
        <v>89</v>
      </c>
      <c r="C29" s="77"/>
      <c r="D29" s="116">
        <v>0</v>
      </c>
      <c r="E29" s="93"/>
      <c r="F29" s="138"/>
    </row>
    <row r="30" spans="1:6" s="16" customFormat="1" ht="25" customHeight="1" x14ac:dyDescent="0.4">
      <c r="A30" s="213"/>
      <c r="B30" s="117" t="s">
        <v>89</v>
      </c>
      <c r="C30" s="77"/>
      <c r="D30" s="116">
        <v>0</v>
      </c>
      <c r="E30" s="93"/>
      <c r="F30" s="138"/>
    </row>
    <row r="31" spans="1:6" s="16" customFormat="1" ht="25" customHeight="1" x14ac:dyDescent="0.4">
      <c r="A31" s="213"/>
      <c r="B31" s="117" t="s">
        <v>89</v>
      </c>
      <c r="C31" s="77"/>
      <c r="D31" s="116">
        <v>0</v>
      </c>
      <c r="E31" s="93"/>
      <c r="F31" s="138"/>
    </row>
    <row r="32" spans="1:6" s="16" customFormat="1" ht="25" customHeight="1" x14ac:dyDescent="0.35">
      <c r="A32" s="213"/>
      <c r="B32" s="87" t="s">
        <v>45</v>
      </c>
      <c r="C32" s="83"/>
      <c r="D32" s="68">
        <v>0</v>
      </c>
      <c r="E32" s="93"/>
      <c r="F32" s="138"/>
    </row>
    <row r="33" spans="1:6" s="16" customFormat="1" ht="25" customHeight="1" x14ac:dyDescent="0.35">
      <c r="A33" s="213"/>
      <c r="B33" s="87" t="s">
        <v>46</v>
      </c>
      <c r="C33" s="83"/>
      <c r="D33" s="68">
        <v>0</v>
      </c>
      <c r="E33" s="92"/>
      <c r="F33" s="138"/>
    </row>
    <row r="34" spans="1:6" s="16" customFormat="1" ht="25" customHeight="1" x14ac:dyDescent="0.35">
      <c r="A34" s="213"/>
      <c r="B34" s="87" t="s">
        <v>47</v>
      </c>
      <c r="C34" s="83"/>
      <c r="D34" s="68">
        <v>0</v>
      </c>
      <c r="E34" s="92"/>
      <c r="F34" s="138"/>
    </row>
    <row r="35" spans="1:6" s="16" customFormat="1" ht="25" customHeight="1" x14ac:dyDescent="0.35">
      <c r="A35" s="213"/>
      <c r="B35" s="87" t="s">
        <v>48</v>
      </c>
      <c r="C35" s="83"/>
      <c r="D35" s="68">
        <v>0</v>
      </c>
      <c r="E35" s="92"/>
      <c r="F35" s="138"/>
    </row>
    <row r="36" spans="1:6" s="16" customFormat="1" ht="25" customHeight="1" x14ac:dyDescent="0.35">
      <c r="A36" s="213"/>
      <c r="B36" s="87" t="s">
        <v>49</v>
      </c>
      <c r="C36" s="83"/>
      <c r="D36" s="68">
        <v>0</v>
      </c>
      <c r="E36" s="92"/>
      <c r="F36" s="138"/>
    </row>
    <row r="37" spans="1:6" s="16" customFormat="1" ht="25" customHeight="1" x14ac:dyDescent="0.35">
      <c r="A37" s="213"/>
      <c r="B37" s="87" t="s">
        <v>50</v>
      </c>
      <c r="C37" s="83"/>
      <c r="D37" s="68">
        <v>0</v>
      </c>
      <c r="E37" s="92"/>
      <c r="F37" s="138"/>
    </row>
    <row r="38" spans="1:6" s="16" customFormat="1" ht="25" customHeight="1" x14ac:dyDescent="0.35">
      <c r="A38" s="213"/>
      <c r="B38" s="87" t="s">
        <v>96</v>
      </c>
      <c r="C38" s="83"/>
      <c r="D38" s="68">
        <v>0</v>
      </c>
      <c r="E38" s="92"/>
      <c r="F38" s="138"/>
    </row>
    <row r="39" spans="1:6" s="16" customFormat="1" ht="25" customHeight="1" x14ac:dyDescent="0.35">
      <c r="A39" s="213"/>
      <c r="B39" s="87" t="s">
        <v>92</v>
      </c>
      <c r="C39" s="83"/>
      <c r="D39" s="68">
        <v>0</v>
      </c>
      <c r="E39" s="92"/>
      <c r="F39" s="138"/>
    </row>
    <row r="40" spans="1:6" s="16" customFormat="1" ht="25" customHeight="1" x14ac:dyDescent="0.35">
      <c r="A40" s="213"/>
      <c r="B40" s="118" t="s">
        <v>95</v>
      </c>
      <c r="C40" s="75"/>
      <c r="D40" s="66">
        <v>0</v>
      </c>
      <c r="E40" s="90"/>
      <c r="F40" s="138"/>
    </row>
    <row r="41" spans="1:6" s="16" customFormat="1" ht="25" customHeight="1" x14ac:dyDescent="0.35">
      <c r="A41" s="213"/>
      <c r="B41" s="79" t="s">
        <v>51</v>
      </c>
      <c r="C41" s="67"/>
      <c r="D41" s="66">
        <v>0</v>
      </c>
      <c r="E41" s="90"/>
      <c r="F41" s="138"/>
    </row>
    <row r="42" spans="1:6" s="16" customFormat="1" ht="24.75" customHeight="1" thickBot="1" x14ac:dyDescent="0.4">
      <c r="A42" s="65"/>
      <c r="B42" s="217"/>
      <c r="C42" s="218"/>
      <c r="D42" s="219"/>
      <c r="E42" s="91"/>
      <c r="F42" s="139"/>
    </row>
    <row r="43" spans="1:6" ht="24.75" customHeight="1" thickBot="1" x14ac:dyDescent="0.4">
      <c r="B43" s="214" t="s">
        <v>94</v>
      </c>
      <c r="C43" s="215"/>
      <c r="D43" s="216"/>
      <c r="E43" s="89"/>
      <c r="F43" s="82"/>
    </row>
    <row r="44" spans="1:6" ht="24.75" customHeight="1" x14ac:dyDescent="0.35">
      <c r="A44"/>
      <c r="B44" s="40" t="s">
        <v>52</v>
      </c>
      <c r="C44" s="41"/>
      <c r="D44" s="62">
        <v>0</v>
      </c>
      <c r="E44" s="90"/>
      <c r="F44" s="137" t="s">
        <v>44</v>
      </c>
    </row>
    <row r="45" spans="1:6" ht="23.15" customHeight="1" x14ac:dyDescent="0.35">
      <c r="A45"/>
      <c r="B45" s="40" t="s">
        <v>52</v>
      </c>
      <c r="C45" s="41"/>
      <c r="D45" s="62">
        <v>0</v>
      </c>
      <c r="E45" s="90"/>
      <c r="F45" s="138"/>
    </row>
    <row r="46" spans="1:6" ht="24.75" customHeight="1" x14ac:dyDescent="0.35">
      <c r="A46"/>
      <c r="B46" s="40" t="s">
        <v>53</v>
      </c>
      <c r="C46" s="41"/>
      <c r="D46" s="62">
        <v>0</v>
      </c>
      <c r="E46" s="90"/>
      <c r="F46" s="138"/>
    </row>
    <row r="47" spans="1:6" ht="24.75" customHeight="1" thickBot="1" x14ac:dyDescent="0.4">
      <c r="A47"/>
      <c r="B47" s="88" t="s">
        <v>53</v>
      </c>
      <c r="C47" s="41"/>
      <c r="D47" s="62">
        <v>0</v>
      </c>
      <c r="E47" s="90"/>
      <c r="F47" s="138"/>
    </row>
    <row r="48" spans="1:6" ht="24.75" customHeight="1" thickBot="1" x14ac:dyDescent="0.4">
      <c r="A48"/>
      <c r="B48" s="40"/>
      <c r="C48" s="41"/>
      <c r="D48" s="62"/>
      <c r="E48" s="90"/>
      <c r="F48" s="139"/>
    </row>
    <row r="49" spans="1:5" ht="24.75" customHeight="1" x14ac:dyDescent="0.4">
      <c r="B49" s="58" t="s">
        <v>54</v>
      </c>
      <c r="C49" s="129"/>
      <c r="D49" s="130"/>
      <c r="E49" s="131"/>
    </row>
    <row r="50" spans="1:5" ht="24.75" customHeight="1" x14ac:dyDescent="0.4">
      <c r="B50" s="63" t="s">
        <v>55</v>
      </c>
      <c r="C50" s="132"/>
      <c r="D50" s="132"/>
      <c r="E50" s="133"/>
    </row>
    <row r="51" spans="1:5" ht="24.75" customHeight="1" thickBot="1" x14ac:dyDescent="0.45">
      <c r="B51" s="64" t="s">
        <v>56</v>
      </c>
      <c r="C51" s="134"/>
      <c r="D51" s="134"/>
      <c r="E51" s="135"/>
    </row>
    <row r="52" spans="1:5" ht="21.75" customHeight="1" thickBot="1" x14ac:dyDescent="0.45">
      <c r="B52" s="42"/>
      <c r="C52" s="42"/>
      <c r="D52" s="43"/>
      <c r="E52" s="43"/>
    </row>
    <row r="53" spans="1:5" ht="24" customHeight="1" x14ac:dyDescent="0.35">
      <c r="B53" s="106"/>
      <c r="C53" s="136"/>
      <c r="D53" s="136"/>
      <c r="E53" s="136"/>
    </row>
    <row r="54" spans="1:5" ht="27.75" customHeight="1" x14ac:dyDescent="0.35">
      <c r="B54" s="107"/>
      <c r="C54" s="136"/>
      <c r="D54" s="136"/>
      <c r="E54" s="136"/>
    </row>
    <row r="55" spans="1:5" ht="21.75" customHeight="1" x14ac:dyDescent="0.35">
      <c r="B55" s="108"/>
      <c r="C55" s="136"/>
      <c r="D55" s="136"/>
      <c r="E55" s="136"/>
    </row>
    <row r="56" spans="1:5" ht="22" customHeight="1" x14ac:dyDescent="0.35">
      <c r="B56" s="108"/>
      <c r="C56" s="136"/>
      <c r="D56" s="136"/>
      <c r="E56" s="136"/>
    </row>
    <row r="57" spans="1:5" ht="29.25" customHeight="1" x14ac:dyDescent="0.35">
      <c r="B57" s="120"/>
      <c r="C57" s="120"/>
      <c r="D57" s="120"/>
      <c r="E57" s="120"/>
    </row>
    <row r="58" spans="1:5" ht="22" customHeight="1" x14ac:dyDescent="0.4"/>
    <row r="59" spans="1:5" ht="22" customHeight="1" x14ac:dyDescent="0.4">
      <c r="B59" s="46"/>
      <c r="C59" s="46"/>
      <c r="D59" s="47"/>
      <c r="E59" s="47"/>
    </row>
    <row r="60" spans="1:5" ht="22" customHeight="1" x14ac:dyDescent="0.4">
      <c r="A60"/>
      <c r="B60" s="46"/>
      <c r="C60" s="46"/>
      <c r="D60" s="47"/>
      <c r="E60" s="47"/>
    </row>
    <row r="61" spans="1:5" ht="22" customHeight="1" x14ac:dyDescent="0.4">
      <c r="A61"/>
      <c r="B61" s="46"/>
      <c r="C61" s="46"/>
      <c r="D61" s="47"/>
      <c r="E61" s="47"/>
    </row>
    <row r="62" spans="1:5" ht="22" customHeight="1" x14ac:dyDescent="0.4">
      <c r="A62"/>
      <c r="B62" s="46"/>
      <c r="C62" s="46"/>
      <c r="D62" s="47"/>
      <c r="E62" s="47"/>
    </row>
    <row r="63" spans="1:5" x14ac:dyDescent="0.4">
      <c r="A63"/>
      <c r="B63" s="46"/>
      <c r="C63" s="46"/>
      <c r="D63" s="47"/>
      <c r="E63" s="47"/>
    </row>
    <row r="64" spans="1:5" x14ac:dyDescent="0.4">
      <c r="A64"/>
      <c r="B64" s="46"/>
      <c r="C64" s="46"/>
      <c r="D64" s="47"/>
      <c r="E64" s="47"/>
    </row>
    <row r="65" spans="1:1" x14ac:dyDescent="0.4">
      <c r="A65"/>
    </row>
  </sheetData>
  <mergeCells count="15">
    <mergeCell ref="F17:F42"/>
    <mergeCell ref="B57:E57"/>
    <mergeCell ref="D4:E4"/>
    <mergeCell ref="B1:E1"/>
    <mergeCell ref="B3:E3"/>
    <mergeCell ref="B2:E2"/>
    <mergeCell ref="C49:E49"/>
    <mergeCell ref="C50:E50"/>
    <mergeCell ref="C51:E51"/>
    <mergeCell ref="C55:E55"/>
    <mergeCell ref="C56:E56"/>
    <mergeCell ref="C53:E53"/>
    <mergeCell ref="C54:E54"/>
    <mergeCell ref="F44:F48"/>
    <mergeCell ref="F6:F14"/>
  </mergeCells>
  <phoneticPr fontId="58" type="noConversion"/>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pageSetUpPr fitToPage="1"/>
  </sheetPr>
  <dimension ref="A1:N32"/>
  <sheetViews>
    <sheetView showGridLines="0" zoomScale="60" zoomScaleNormal="60" workbookViewId="0">
      <selection activeCell="R2" sqref="R2"/>
    </sheetView>
  </sheetViews>
  <sheetFormatPr defaultColWidth="8.81640625" defaultRowHeight="14.5" x14ac:dyDescent="0.35"/>
  <cols>
    <col min="1" max="1" width="32.26953125" customWidth="1"/>
    <col min="2" max="2" width="26.81640625" customWidth="1"/>
    <col min="3" max="3" width="25.1796875" customWidth="1"/>
    <col min="4" max="4" width="36.453125" customWidth="1"/>
    <col min="5" max="6" width="17.26953125" customWidth="1"/>
    <col min="7" max="7" width="10.453125" customWidth="1"/>
    <col min="8" max="10" width="14.453125" customWidth="1"/>
    <col min="11" max="11" width="16.26953125" customWidth="1"/>
    <col min="12" max="12" width="22.81640625" customWidth="1"/>
    <col min="13" max="14" width="14.453125" customWidth="1"/>
    <col min="256" max="256" width="28.7265625" customWidth="1"/>
    <col min="257" max="257" width="32.453125" customWidth="1"/>
    <col min="258" max="259" width="13.1796875" customWidth="1"/>
    <col min="260" max="261" width="19.1796875" customWidth="1"/>
    <col min="262" max="262" width="23.1796875" customWidth="1"/>
    <col min="263" max="266" width="14.453125" customWidth="1"/>
    <col min="267" max="267" width="35.81640625" customWidth="1"/>
    <col min="268" max="270" width="14.453125" customWidth="1"/>
    <col min="512" max="512" width="28.7265625" customWidth="1"/>
    <col min="513" max="513" width="32.453125" customWidth="1"/>
    <col min="514" max="515" width="13.1796875" customWidth="1"/>
    <col min="516" max="517" width="19.1796875" customWidth="1"/>
    <col min="518" max="518" width="23.1796875" customWidth="1"/>
    <col min="519" max="522" width="14.453125" customWidth="1"/>
    <col min="523" max="523" width="35.81640625" customWidth="1"/>
    <col min="524" max="526" width="14.453125" customWidth="1"/>
    <col min="768" max="768" width="28.7265625" customWidth="1"/>
    <col min="769" max="769" width="32.453125" customWidth="1"/>
    <col min="770" max="771" width="13.1796875" customWidth="1"/>
    <col min="772" max="773" width="19.1796875" customWidth="1"/>
    <col min="774" max="774" width="23.1796875" customWidth="1"/>
    <col min="775" max="778" width="14.453125" customWidth="1"/>
    <col min="779" max="779" width="35.81640625" customWidth="1"/>
    <col min="780" max="782" width="14.453125" customWidth="1"/>
    <col min="1024" max="1024" width="28.7265625" customWidth="1"/>
    <col min="1025" max="1025" width="32.453125" customWidth="1"/>
    <col min="1026" max="1027" width="13.1796875" customWidth="1"/>
    <col min="1028" max="1029" width="19.1796875" customWidth="1"/>
    <col min="1030" max="1030" width="23.1796875" customWidth="1"/>
    <col min="1031" max="1034" width="14.453125" customWidth="1"/>
    <col min="1035" max="1035" width="35.81640625" customWidth="1"/>
    <col min="1036" max="1038" width="14.453125" customWidth="1"/>
    <col min="1280" max="1280" width="28.7265625" customWidth="1"/>
    <col min="1281" max="1281" width="32.453125" customWidth="1"/>
    <col min="1282" max="1283" width="13.1796875" customWidth="1"/>
    <col min="1284" max="1285" width="19.1796875" customWidth="1"/>
    <col min="1286" max="1286" width="23.1796875" customWidth="1"/>
    <col min="1287" max="1290" width="14.453125" customWidth="1"/>
    <col min="1291" max="1291" width="35.81640625" customWidth="1"/>
    <col min="1292" max="1294" width="14.453125" customWidth="1"/>
    <col min="1536" max="1536" width="28.7265625" customWidth="1"/>
    <col min="1537" max="1537" width="32.453125" customWidth="1"/>
    <col min="1538" max="1539" width="13.1796875" customWidth="1"/>
    <col min="1540" max="1541" width="19.1796875" customWidth="1"/>
    <col min="1542" max="1542" width="23.1796875" customWidth="1"/>
    <col min="1543" max="1546" width="14.453125" customWidth="1"/>
    <col min="1547" max="1547" width="35.81640625" customWidth="1"/>
    <col min="1548" max="1550" width="14.453125" customWidth="1"/>
    <col min="1792" max="1792" width="28.7265625" customWidth="1"/>
    <col min="1793" max="1793" width="32.453125" customWidth="1"/>
    <col min="1794" max="1795" width="13.1796875" customWidth="1"/>
    <col min="1796" max="1797" width="19.1796875" customWidth="1"/>
    <col min="1798" max="1798" width="23.1796875" customWidth="1"/>
    <col min="1799" max="1802" width="14.453125" customWidth="1"/>
    <col min="1803" max="1803" width="35.81640625" customWidth="1"/>
    <col min="1804" max="1806" width="14.453125" customWidth="1"/>
    <col min="2048" max="2048" width="28.7265625" customWidth="1"/>
    <col min="2049" max="2049" width="32.453125" customWidth="1"/>
    <col min="2050" max="2051" width="13.1796875" customWidth="1"/>
    <col min="2052" max="2053" width="19.1796875" customWidth="1"/>
    <col min="2054" max="2054" width="23.1796875" customWidth="1"/>
    <col min="2055" max="2058" width="14.453125" customWidth="1"/>
    <col min="2059" max="2059" width="35.81640625" customWidth="1"/>
    <col min="2060" max="2062" width="14.453125" customWidth="1"/>
    <col min="2304" max="2304" width="28.7265625" customWidth="1"/>
    <col min="2305" max="2305" width="32.453125" customWidth="1"/>
    <col min="2306" max="2307" width="13.1796875" customWidth="1"/>
    <col min="2308" max="2309" width="19.1796875" customWidth="1"/>
    <col min="2310" max="2310" width="23.1796875" customWidth="1"/>
    <col min="2311" max="2314" width="14.453125" customWidth="1"/>
    <col min="2315" max="2315" width="35.81640625" customWidth="1"/>
    <col min="2316" max="2318" width="14.453125" customWidth="1"/>
    <col min="2560" max="2560" width="28.7265625" customWidth="1"/>
    <col min="2561" max="2561" width="32.453125" customWidth="1"/>
    <col min="2562" max="2563" width="13.1796875" customWidth="1"/>
    <col min="2564" max="2565" width="19.1796875" customWidth="1"/>
    <col min="2566" max="2566" width="23.1796875" customWidth="1"/>
    <col min="2567" max="2570" width="14.453125" customWidth="1"/>
    <col min="2571" max="2571" width="35.81640625" customWidth="1"/>
    <col min="2572" max="2574" width="14.453125" customWidth="1"/>
    <col min="2816" max="2816" width="28.7265625" customWidth="1"/>
    <col min="2817" max="2817" width="32.453125" customWidth="1"/>
    <col min="2818" max="2819" width="13.1796875" customWidth="1"/>
    <col min="2820" max="2821" width="19.1796875" customWidth="1"/>
    <col min="2822" max="2822" width="23.1796875" customWidth="1"/>
    <col min="2823" max="2826" width="14.453125" customWidth="1"/>
    <col min="2827" max="2827" width="35.81640625" customWidth="1"/>
    <col min="2828" max="2830" width="14.453125" customWidth="1"/>
    <col min="3072" max="3072" width="28.7265625" customWidth="1"/>
    <col min="3073" max="3073" width="32.453125" customWidth="1"/>
    <col min="3074" max="3075" width="13.1796875" customWidth="1"/>
    <col min="3076" max="3077" width="19.1796875" customWidth="1"/>
    <col min="3078" max="3078" width="23.1796875" customWidth="1"/>
    <col min="3079" max="3082" width="14.453125" customWidth="1"/>
    <col min="3083" max="3083" width="35.81640625" customWidth="1"/>
    <col min="3084" max="3086" width="14.453125" customWidth="1"/>
    <col min="3328" max="3328" width="28.7265625" customWidth="1"/>
    <col min="3329" max="3329" width="32.453125" customWidth="1"/>
    <col min="3330" max="3331" width="13.1796875" customWidth="1"/>
    <col min="3332" max="3333" width="19.1796875" customWidth="1"/>
    <col min="3334" max="3334" width="23.1796875" customWidth="1"/>
    <col min="3335" max="3338" width="14.453125" customWidth="1"/>
    <col min="3339" max="3339" width="35.81640625" customWidth="1"/>
    <col min="3340" max="3342" width="14.453125" customWidth="1"/>
    <col min="3584" max="3584" width="28.7265625" customWidth="1"/>
    <col min="3585" max="3585" width="32.453125" customWidth="1"/>
    <col min="3586" max="3587" width="13.1796875" customWidth="1"/>
    <col min="3588" max="3589" width="19.1796875" customWidth="1"/>
    <col min="3590" max="3590" width="23.1796875" customWidth="1"/>
    <col min="3591" max="3594" width="14.453125" customWidth="1"/>
    <col min="3595" max="3595" width="35.81640625" customWidth="1"/>
    <col min="3596" max="3598" width="14.453125" customWidth="1"/>
    <col min="3840" max="3840" width="28.7265625" customWidth="1"/>
    <col min="3841" max="3841" width="32.453125" customWidth="1"/>
    <col min="3842" max="3843" width="13.1796875" customWidth="1"/>
    <col min="3844" max="3845" width="19.1796875" customWidth="1"/>
    <col min="3846" max="3846" width="23.1796875" customWidth="1"/>
    <col min="3847" max="3850" width="14.453125" customWidth="1"/>
    <col min="3851" max="3851" width="35.81640625" customWidth="1"/>
    <col min="3852" max="3854" width="14.453125" customWidth="1"/>
    <col min="4096" max="4096" width="28.7265625" customWidth="1"/>
    <col min="4097" max="4097" width="32.453125" customWidth="1"/>
    <col min="4098" max="4099" width="13.1796875" customWidth="1"/>
    <col min="4100" max="4101" width="19.1796875" customWidth="1"/>
    <col min="4102" max="4102" width="23.1796875" customWidth="1"/>
    <col min="4103" max="4106" width="14.453125" customWidth="1"/>
    <col min="4107" max="4107" width="35.81640625" customWidth="1"/>
    <col min="4108" max="4110" width="14.453125" customWidth="1"/>
    <col min="4352" max="4352" width="28.7265625" customWidth="1"/>
    <col min="4353" max="4353" width="32.453125" customWidth="1"/>
    <col min="4354" max="4355" width="13.1796875" customWidth="1"/>
    <col min="4356" max="4357" width="19.1796875" customWidth="1"/>
    <col min="4358" max="4358" width="23.1796875" customWidth="1"/>
    <col min="4359" max="4362" width="14.453125" customWidth="1"/>
    <col min="4363" max="4363" width="35.81640625" customWidth="1"/>
    <col min="4364" max="4366" width="14.453125" customWidth="1"/>
    <col min="4608" max="4608" width="28.7265625" customWidth="1"/>
    <col min="4609" max="4609" width="32.453125" customWidth="1"/>
    <col min="4610" max="4611" width="13.1796875" customWidth="1"/>
    <col min="4612" max="4613" width="19.1796875" customWidth="1"/>
    <col min="4614" max="4614" width="23.1796875" customWidth="1"/>
    <col min="4615" max="4618" width="14.453125" customWidth="1"/>
    <col min="4619" max="4619" width="35.81640625" customWidth="1"/>
    <col min="4620" max="4622" width="14.453125" customWidth="1"/>
    <col min="4864" max="4864" width="28.7265625" customWidth="1"/>
    <col min="4865" max="4865" width="32.453125" customWidth="1"/>
    <col min="4866" max="4867" width="13.1796875" customWidth="1"/>
    <col min="4868" max="4869" width="19.1796875" customWidth="1"/>
    <col min="4870" max="4870" width="23.1796875" customWidth="1"/>
    <col min="4871" max="4874" width="14.453125" customWidth="1"/>
    <col min="4875" max="4875" width="35.81640625" customWidth="1"/>
    <col min="4876" max="4878" width="14.453125" customWidth="1"/>
    <col min="5120" max="5120" width="28.7265625" customWidth="1"/>
    <col min="5121" max="5121" width="32.453125" customWidth="1"/>
    <col min="5122" max="5123" width="13.1796875" customWidth="1"/>
    <col min="5124" max="5125" width="19.1796875" customWidth="1"/>
    <col min="5126" max="5126" width="23.1796875" customWidth="1"/>
    <col min="5127" max="5130" width="14.453125" customWidth="1"/>
    <col min="5131" max="5131" width="35.81640625" customWidth="1"/>
    <col min="5132" max="5134" width="14.453125" customWidth="1"/>
    <col min="5376" max="5376" width="28.7265625" customWidth="1"/>
    <col min="5377" max="5377" width="32.453125" customWidth="1"/>
    <col min="5378" max="5379" width="13.1796875" customWidth="1"/>
    <col min="5380" max="5381" width="19.1796875" customWidth="1"/>
    <col min="5382" max="5382" width="23.1796875" customWidth="1"/>
    <col min="5383" max="5386" width="14.453125" customWidth="1"/>
    <col min="5387" max="5387" width="35.81640625" customWidth="1"/>
    <col min="5388" max="5390" width="14.453125" customWidth="1"/>
    <col min="5632" max="5632" width="28.7265625" customWidth="1"/>
    <col min="5633" max="5633" width="32.453125" customWidth="1"/>
    <col min="5634" max="5635" width="13.1796875" customWidth="1"/>
    <col min="5636" max="5637" width="19.1796875" customWidth="1"/>
    <col min="5638" max="5638" width="23.1796875" customWidth="1"/>
    <col min="5639" max="5642" width="14.453125" customWidth="1"/>
    <col min="5643" max="5643" width="35.81640625" customWidth="1"/>
    <col min="5644" max="5646" width="14.453125" customWidth="1"/>
    <col min="5888" max="5888" width="28.7265625" customWidth="1"/>
    <col min="5889" max="5889" width="32.453125" customWidth="1"/>
    <col min="5890" max="5891" width="13.1796875" customWidth="1"/>
    <col min="5892" max="5893" width="19.1796875" customWidth="1"/>
    <col min="5894" max="5894" width="23.1796875" customWidth="1"/>
    <col min="5895" max="5898" width="14.453125" customWidth="1"/>
    <col min="5899" max="5899" width="35.81640625" customWidth="1"/>
    <col min="5900" max="5902" width="14.453125" customWidth="1"/>
    <col min="6144" max="6144" width="28.7265625" customWidth="1"/>
    <col min="6145" max="6145" width="32.453125" customWidth="1"/>
    <col min="6146" max="6147" width="13.1796875" customWidth="1"/>
    <col min="6148" max="6149" width="19.1796875" customWidth="1"/>
    <col min="6150" max="6150" width="23.1796875" customWidth="1"/>
    <col min="6151" max="6154" width="14.453125" customWidth="1"/>
    <col min="6155" max="6155" width="35.81640625" customWidth="1"/>
    <col min="6156" max="6158" width="14.453125" customWidth="1"/>
    <col min="6400" max="6400" width="28.7265625" customWidth="1"/>
    <col min="6401" max="6401" width="32.453125" customWidth="1"/>
    <col min="6402" max="6403" width="13.1796875" customWidth="1"/>
    <col min="6404" max="6405" width="19.1796875" customWidth="1"/>
    <col min="6406" max="6406" width="23.1796875" customWidth="1"/>
    <col min="6407" max="6410" width="14.453125" customWidth="1"/>
    <col min="6411" max="6411" width="35.81640625" customWidth="1"/>
    <col min="6412" max="6414" width="14.453125" customWidth="1"/>
    <col min="6656" max="6656" width="28.7265625" customWidth="1"/>
    <col min="6657" max="6657" width="32.453125" customWidth="1"/>
    <col min="6658" max="6659" width="13.1796875" customWidth="1"/>
    <col min="6660" max="6661" width="19.1796875" customWidth="1"/>
    <col min="6662" max="6662" width="23.1796875" customWidth="1"/>
    <col min="6663" max="6666" width="14.453125" customWidth="1"/>
    <col min="6667" max="6667" width="35.81640625" customWidth="1"/>
    <col min="6668" max="6670" width="14.453125" customWidth="1"/>
    <col min="6912" max="6912" width="28.7265625" customWidth="1"/>
    <col min="6913" max="6913" width="32.453125" customWidth="1"/>
    <col min="6914" max="6915" width="13.1796875" customWidth="1"/>
    <col min="6916" max="6917" width="19.1796875" customWidth="1"/>
    <col min="6918" max="6918" width="23.1796875" customWidth="1"/>
    <col min="6919" max="6922" width="14.453125" customWidth="1"/>
    <col min="6923" max="6923" width="35.81640625" customWidth="1"/>
    <col min="6924" max="6926" width="14.453125" customWidth="1"/>
    <col min="7168" max="7168" width="28.7265625" customWidth="1"/>
    <col min="7169" max="7169" width="32.453125" customWidth="1"/>
    <col min="7170" max="7171" width="13.1796875" customWidth="1"/>
    <col min="7172" max="7173" width="19.1796875" customWidth="1"/>
    <col min="7174" max="7174" width="23.1796875" customWidth="1"/>
    <col min="7175" max="7178" width="14.453125" customWidth="1"/>
    <col min="7179" max="7179" width="35.81640625" customWidth="1"/>
    <col min="7180" max="7182" width="14.453125" customWidth="1"/>
    <col min="7424" max="7424" width="28.7265625" customWidth="1"/>
    <col min="7425" max="7425" width="32.453125" customWidth="1"/>
    <col min="7426" max="7427" width="13.1796875" customWidth="1"/>
    <col min="7428" max="7429" width="19.1796875" customWidth="1"/>
    <col min="7430" max="7430" width="23.1796875" customWidth="1"/>
    <col min="7431" max="7434" width="14.453125" customWidth="1"/>
    <col min="7435" max="7435" width="35.81640625" customWidth="1"/>
    <col min="7436" max="7438" width="14.453125" customWidth="1"/>
    <col min="7680" max="7680" width="28.7265625" customWidth="1"/>
    <col min="7681" max="7681" width="32.453125" customWidth="1"/>
    <col min="7682" max="7683" width="13.1796875" customWidth="1"/>
    <col min="7684" max="7685" width="19.1796875" customWidth="1"/>
    <col min="7686" max="7686" width="23.1796875" customWidth="1"/>
    <col min="7687" max="7690" width="14.453125" customWidth="1"/>
    <col min="7691" max="7691" width="35.81640625" customWidth="1"/>
    <col min="7692" max="7694" width="14.453125" customWidth="1"/>
    <col min="7936" max="7936" width="28.7265625" customWidth="1"/>
    <col min="7937" max="7937" width="32.453125" customWidth="1"/>
    <col min="7938" max="7939" width="13.1796875" customWidth="1"/>
    <col min="7940" max="7941" width="19.1796875" customWidth="1"/>
    <col min="7942" max="7942" width="23.1796875" customWidth="1"/>
    <col min="7943" max="7946" width="14.453125" customWidth="1"/>
    <col min="7947" max="7947" width="35.81640625" customWidth="1"/>
    <col min="7948" max="7950" width="14.453125" customWidth="1"/>
    <col min="8192" max="8192" width="28.7265625" customWidth="1"/>
    <col min="8193" max="8193" width="32.453125" customWidth="1"/>
    <col min="8194" max="8195" width="13.1796875" customWidth="1"/>
    <col min="8196" max="8197" width="19.1796875" customWidth="1"/>
    <col min="8198" max="8198" width="23.1796875" customWidth="1"/>
    <col min="8199" max="8202" width="14.453125" customWidth="1"/>
    <col min="8203" max="8203" width="35.81640625" customWidth="1"/>
    <col min="8204" max="8206" width="14.453125" customWidth="1"/>
    <col min="8448" max="8448" width="28.7265625" customWidth="1"/>
    <col min="8449" max="8449" width="32.453125" customWidth="1"/>
    <col min="8450" max="8451" width="13.1796875" customWidth="1"/>
    <col min="8452" max="8453" width="19.1796875" customWidth="1"/>
    <col min="8454" max="8454" width="23.1796875" customWidth="1"/>
    <col min="8455" max="8458" width="14.453125" customWidth="1"/>
    <col min="8459" max="8459" width="35.81640625" customWidth="1"/>
    <col min="8460" max="8462" width="14.453125" customWidth="1"/>
    <col min="8704" max="8704" width="28.7265625" customWidth="1"/>
    <col min="8705" max="8705" width="32.453125" customWidth="1"/>
    <col min="8706" max="8707" width="13.1796875" customWidth="1"/>
    <col min="8708" max="8709" width="19.1796875" customWidth="1"/>
    <col min="8710" max="8710" width="23.1796875" customWidth="1"/>
    <col min="8711" max="8714" width="14.453125" customWidth="1"/>
    <col min="8715" max="8715" width="35.81640625" customWidth="1"/>
    <col min="8716" max="8718" width="14.453125" customWidth="1"/>
    <col min="8960" max="8960" width="28.7265625" customWidth="1"/>
    <col min="8961" max="8961" width="32.453125" customWidth="1"/>
    <col min="8962" max="8963" width="13.1796875" customWidth="1"/>
    <col min="8964" max="8965" width="19.1796875" customWidth="1"/>
    <col min="8966" max="8966" width="23.1796875" customWidth="1"/>
    <col min="8967" max="8970" width="14.453125" customWidth="1"/>
    <col min="8971" max="8971" width="35.81640625" customWidth="1"/>
    <col min="8972" max="8974" width="14.453125" customWidth="1"/>
    <col min="9216" max="9216" width="28.7265625" customWidth="1"/>
    <col min="9217" max="9217" width="32.453125" customWidth="1"/>
    <col min="9218" max="9219" width="13.1796875" customWidth="1"/>
    <col min="9220" max="9221" width="19.1796875" customWidth="1"/>
    <col min="9222" max="9222" width="23.1796875" customWidth="1"/>
    <col min="9223" max="9226" width="14.453125" customWidth="1"/>
    <col min="9227" max="9227" width="35.81640625" customWidth="1"/>
    <col min="9228" max="9230" width="14.453125" customWidth="1"/>
    <col min="9472" max="9472" width="28.7265625" customWidth="1"/>
    <col min="9473" max="9473" width="32.453125" customWidth="1"/>
    <col min="9474" max="9475" width="13.1796875" customWidth="1"/>
    <col min="9476" max="9477" width="19.1796875" customWidth="1"/>
    <col min="9478" max="9478" width="23.1796875" customWidth="1"/>
    <col min="9479" max="9482" width="14.453125" customWidth="1"/>
    <col min="9483" max="9483" width="35.81640625" customWidth="1"/>
    <col min="9484" max="9486" width="14.453125" customWidth="1"/>
    <col min="9728" max="9728" width="28.7265625" customWidth="1"/>
    <col min="9729" max="9729" width="32.453125" customWidth="1"/>
    <col min="9730" max="9731" width="13.1796875" customWidth="1"/>
    <col min="9732" max="9733" width="19.1796875" customWidth="1"/>
    <col min="9734" max="9734" width="23.1796875" customWidth="1"/>
    <col min="9735" max="9738" width="14.453125" customWidth="1"/>
    <col min="9739" max="9739" width="35.81640625" customWidth="1"/>
    <col min="9740" max="9742" width="14.453125" customWidth="1"/>
    <col min="9984" max="9984" width="28.7265625" customWidth="1"/>
    <col min="9985" max="9985" width="32.453125" customWidth="1"/>
    <col min="9986" max="9987" width="13.1796875" customWidth="1"/>
    <col min="9988" max="9989" width="19.1796875" customWidth="1"/>
    <col min="9990" max="9990" width="23.1796875" customWidth="1"/>
    <col min="9991" max="9994" width="14.453125" customWidth="1"/>
    <col min="9995" max="9995" width="35.81640625" customWidth="1"/>
    <col min="9996" max="9998" width="14.453125" customWidth="1"/>
    <col min="10240" max="10240" width="28.7265625" customWidth="1"/>
    <col min="10241" max="10241" width="32.453125" customWidth="1"/>
    <col min="10242" max="10243" width="13.1796875" customWidth="1"/>
    <col min="10244" max="10245" width="19.1796875" customWidth="1"/>
    <col min="10246" max="10246" width="23.1796875" customWidth="1"/>
    <col min="10247" max="10250" width="14.453125" customWidth="1"/>
    <col min="10251" max="10251" width="35.81640625" customWidth="1"/>
    <col min="10252" max="10254" width="14.453125" customWidth="1"/>
    <col min="10496" max="10496" width="28.7265625" customWidth="1"/>
    <col min="10497" max="10497" width="32.453125" customWidth="1"/>
    <col min="10498" max="10499" width="13.1796875" customWidth="1"/>
    <col min="10500" max="10501" width="19.1796875" customWidth="1"/>
    <col min="10502" max="10502" width="23.1796875" customWidth="1"/>
    <col min="10503" max="10506" width="14.453125" customWidth="1"/>
    <col min="10507" max="10507" width="35.81640625" customWidth="1"/>
    <col min="10508" max="10510" width="14.453125" customWidth="1"/>
    <col min="10752" max="10752" width="28.7265625" customWidth="1"/>
    <col min="10753" max="10753" width="32.453125" customWidth="1"/>
    <col min="10754" max="10755" width="13.1796875" customWidth="1"/>
    <col min="10756" max="10757" width="19.1796875" customWidth="1"/>
    <col min="10758" max="10758" width="23.1796875" customWidth="1"/>
    <col min="10759" max="10762" width="14.453125" customWidth="1"/>
    <col min="10763" max="10763" width="35.81640625" customWidth="1"/>
    <col min="10764" max="10766" width="14.453125" customWidth="1"/>
    <col min="11008" max="11008" width="28.7265625" customWidth="1"/>
    <col min="11009" max="11009" width="32.453125" customWidth="1"/>
    <col min="11010" max="11011" width="13.1796875" customWidth="1"/>
    <col min="11012" max="11013" width="19.1796875" customWidth="1"/>
    <col min="11014" max="11014" width="23.1796875" customWidth="1"/>
    <col min="11015" max="11018" width="14.453125" customWidth="1"/>
    <col min="11019" max="11019" width="35.81640625" customWidth="1"/>
    <col min="11020" max="11022" width="14.453125" customWidth="1"/>
    <col min="11264" max="11264" width="28.7265625" customWidth="1"/>
    <col min="11265" max="11265" width="32.453125" customWidth="1"/>
    <col min="11266" max="11267" width="13.1796875" customWidth="1"/>
    <col min="11268" max="11269" width="19.1796875" customWidth="1"/>
    <col min="11270" max="11270" width="23.1796875" customWidth="1"/>
    <col min="11271" max="11274" width="14.453125" customWidth="1"/>
    <col min="11275" max="11275" width="35.81640625" customWidth="1"/>
    <col min="11276" max="11278" width="14.453125" customWidth="1"/>
    <col min="11520" max="11520" width="28.7265625" customWidth="1"/>
    <col min="11521" max="11521" width="32.453125" customWidth="1"/>
    <col min="11522" max="11523" width="13.1796875" customWidth="1"/>
    <col min="11524" max="11525" width="19.1796875" customWidth="1"/>
    <col min="11526" max="11526" width="23.1796875" customWidth="1"/>
    <col min="11527" max="11530" width="14.453125" customWidth="1"/>
    <col min="11531" max="11531" width="35.81640625" customWidth="1"/>
    <col min="11532" max="11534" width="14.453125" customWidth="1"/>
    <col min="11776" max="11776" width="28.7265625" customWidth="1"/>
    <col min="11777" max="11777" width="32.453125" customWidth="1"/>
    <col min="11778" max="11779" width="13.1796875" customWidth="1"/>
    <col min="11780" max="11781" width="19.1796875" customWidth="1"/>
    <col min="11782" max="11782" width="23.1796875" customWidth="1"/>
    <col min="11783" max="11786" width="14.453125" customWidth="1"/>
    <col min="11787" max="11787" width="35.81640625" customWidth="1"/>
    <col min="11788" max="11790" width="14.453125" customWidth="1"/>
    <col min="12032" max="12032" width="28.7265625" customWidth="1"/>
    <col min="12033" max="12033" width="32.453125" customWidth="1"/>
    <col min="12034" max="12035" width="13.1796875" customWidth="1"/>
    <col min="12036" max="12037" width="19.1796875" customWidth="1"/>
    <col min="12038" max="12038" width="23.1796875" customWidth="1"/>
    <col min="12039" max="12042" width="14.453125" customWidth="1"/>
    <col min="12043" max="12043" width="35.81640625" customWidth="1"/>
    <col min="12044" max="12046" width="14.453125" customWidth="1"/>
    <col min="12288" max="12288" width="28.7265625" customWidth="1"/>
    <col min="12289" max="12289" width="32.453125" customWidth="1"/>
    <col min="12290" max="12291" width="13.1796875" customWidth="1"/>
    <col min="12292" max="12293" width="19.1796875" customWidth="1"/>
    <col min="12294" max="12294" width="23.1796875" customWidth="1"/>
    <col min="12295" max="12298" width="14.453125" customWidth="1"/>
    <col min="12299" max="12299" width="35.81640625" customWidth="1"/>
    <col min="12300" max="12302" width="14.453125" customWidth="1"/>
    <col min="12544" max="12544" width="28.7265625" customWidth="1"/>
    <col min="12545" max="12545" width="32.453125" customWidth="1"/>
    <col min="12546" max="12547" width="13.1796875" customWidth="1"/>
    <col min="12548" max="12549" width="19.1796875" customWidth="1"/>
    <col min="12550" max="12550" width="23.1796875" customWidth="1"/>
    <col min="12551" max="12554" width="14.453125" customWidth="1"/>
    <col min="12555" max="12555" width="35.81640625" customWidth="1"/>
    <col min="12556" max="12558" width="14.453125" customWidth="1"/>
    <col min="12800" max="12800" width="28.7265625" customWidth="1"/>
    <col min="12801" max="12801" width="32.453125" customWidth="1"/>
    <col min="12802" max="12803" width="13.1796875" customWidth="1"/>
    <col min="12804" max="12805" width="19.1796875" customWidth="1"/>
    <col min="12806" max="12806" width="23.1796875" customWidth="1"/>
    <col min="12807" max="12810" width="14.453125" customWidth="1"/>
    <col min="12811" max="12811" width="35.81640625" customWidth="1"/>
    <col min="12812" max="12814" width="14.453125" customWidth="1"/>
    <col min="13056" max="13056" width="28.7265625" customWidth="1"/>
    <col min="13057" max="13057" width="32.453125" customWidth="1"/>
    <col min="13058" max="13059" width="13.1796875" customWidth="1"/>
    <col min="13060" max="13061" width="19.1796875" customWidth="1"/>
    <col min="13062" max="13062" width="23.1796875" customWidth="1"/>
    <col min="13063" max="13066" width="14.453125" customWidth="1"/>
    <col min="13067" max="13067" width="35.81640625" customWidth="1"/>
    <col min="13068" max="13070" width="14.453125" customWidth="1"/>
    <col min="13312" max="13312" width="28.7265625" customWidth="1"/>
    <col min="13313" max="13313" width="32.453125" customWidth="1"/>
    <col min="13314" max="13315" width="13.1796875" customWidth="1"/>
    <col min="13316" max="13317" width="19.1796875" customWidth="1"/>
    <col min="13318" max="13318" width="23.1796875" customWidth="1"/>
    <col min="13319" max="13322" width="14.453125" customWidth="1"/>
    <col min="13323" max="13323" width="35.81640625" customWidth="1"/>
    <col min="13324" max="13326" width="14.453125" customWidth="1"/>
    <col min="13568" max="13568" width="28.7265625" customWidth="1"/>
    <col min="13569" max="13569" width="32.453125" customWidth="1"/>
    <col min="13570" max="13571" width="13.1796875" customWidth="1"/>
    <col min="13572" max="13573" width="19.1796875" customWidth="1"/>
    <col min="13574" max="13574" width="23.1796875" customWidth="1"/>
    <col min="13575" max="13578" width="14.453125" customWidth="1"/>
    <col min="13579" max="13579" width="35.81640625" customWidth="1"/>
    <col min="13580" max="13582" width="14.453125" customWidth="1"/>
    <col min="13824" max="13824" width="28.7265625" customWidth="1"/>
    <col min="13825" max="13825" width="32.453125" customWidth="1"/>
    <col min="13826" max="13827" width="13.1796875" customWidth="1"/>
    <col min="13828" max="13829" width="19.1796875" customWidth="1"/>
    <col min="13830" max="13830" width="23.1796875" customWidth="1"/>
    <col min="13831" max="13834" width="14.453125" customWidth="1"/>
    <col min="13835" max="13835" width="35.81640625" customWidth="1"/>
    <col min="13836" max="13838" width="14.453125" customWidth="1"/>
    <col min="14080" max="14080" width="28.7265625" customWidth="1"/>
    <col min="14081" max="14081" width="32.453125" customWidth="1"/>
    <col min="14082" max="14083" width="13.1796875" customWidth="1"/>
    <col min="14084" max="14085" width="19.1796875" customWidth="1"/>
    <col min="14086" max="14086" width="23.1796875" customWidth="1"/>
    <col min="14087" max="14090" width="14.453125" customWidth="1"/>
    <col min="14091" max="14091" width="35.81640625" customWidth="1"/>
    <col min="14092" max="14094" width="14.453125" customWidth="1"/>
    <col min="14336" max="14336" width="28.7265625" customWidth="1"/>
    <col min="14337" max="14337" width="32.453125" customWidth="1"/>
    <col min="14338" max="14339" width="13.1796875" customWidth="1"/>
    <col min="14340" max="14341" width="19.1796875" customWidth="1"/>
    <col min="14342" max="14342" width="23.1796875" customWidth="1"/>
    <col min="14343" max="14346" width="14.453125" customWidth="1"/>
    <col min="14347" max="14347" width="35.81640625" customWidth="1"/>
    <col min="14348" max="14350" width="14.453125" customWidth="1"/>
    <col min="14592" max="14592" width="28.7265625" customWidth="1"/>
    <col min="14593" max="14593" width="32.453125" customWidth="1"/>
    <col min="14594" max="14595" width="13.1796875" customWidth="1"/>
    <col min="14596" max="14597" width="19.1796875" customWidth="1"/>
    <col min="14598" max="14598" width="23.1796875" customWidth="1"/>
    <col min="14599" max="14602" width="14.453125" customWidth="1"/>
    <col min="14603" max="14603" width="35.81640625" customWidth="1"/>
    <col min="14604" max="14606" width="14.453125" customWidth="1"/>
    <col min="14848" max="14848" width="28.7265625" customWidth="1"/>
    <col min="14849" max="14849" width="32.453125" customWidth="1"/>
    <col min="14850" max="14851" width="13.1796875" customWidth="1"/>
    <col min="14852" max="14853" width="19.1796875" customWidth="1"/>
    <col min="14854" max="14854" width="23.1796875" customWidth="1"/>
    <col min="14855" max="14858" width="14.453125" customWidth="1"/>
    <col min="14859" max="14859" width="35.81640625" customWidth="1"/>
    <col min="14860" max="14862" width="14.453125" customWidth="1"/>
    <col min="15104" max="15104" width="28.7265625" customWidth="1"/>
    <col min="15105" max="15105" width="32.453125" customWidth="1"/>
    <col min="15106" max="15107" width="13.1796875" customWidth="1"/>
    <col min="15108" max="15109" width="19.1796875" customWidth="1"/>
    <col min="15110" max="15110" width="23.1796875" customWidth="1"/>
    <col min="15111" max="15114" width="14.453125" customWidth="1"/>
    <col min="15115" max="15115" width="35.81640625" customWidth="1"/>
    <col min="15116" max="15118" width="14.453125" customWidth="1"/>
    <col min="15360" max="15360" width="28.7265625" customWidth="1"/>
    <col min="15361" max="15361" width="32.453125" customWidth="1"/>
    <col min="15362" max="15363" width="13.1796875" customWidth="1"/>
    <col min="15364" max="15365" width="19.1796875" customWidth="1"/>
    <col min="15366" max="15366" width="23.1796875" customWidth="1"/>
    <col min="15367" max="15370" width="14.453125" customWidth="1"/>
    <col min="15371" max="15371" width="35.81640625" customWidth="1"/>
    <col min="15372" max="15374" width="14.453125" customWidth="1"/>
    <col min="15616" max="15616" width="28.7265625" customWidth="1"/>
    <col min="15617" max="15617" width="32.453125" customWidth="1"/>
    <col min="15618" max="15619" width="13.1796875" customWidth="1"/>
    <col min="15620" max="15621" width="19.1796875" customWidth="1"/>
    <col min="15622" max="15622" width="23.1796875" customWidth="1"/>
    <col min="15623" max="15626" width="14.453125" customWidth="1"/>
    <col min="15627" max="15627" width="35.81640625" customWidth="1"/>
    <col min="15628" max="15630" width="14.453125" customWidth="1"/>
    <col min="15872" max="15872" width="28.7265625" customWidth="1"/>
    <col min="15873" max="15873" width="32.453125" customWidth="1"/>
    <col min="15874" max="15875" width="13.1796875" customWidth="1"/>
    <col min="15876" max="15877" width="19.1796875" customWidth="1"/>
    <col min="15878" max="15878" width="23.1796875" customWidth="1"/>
    <col min="15879" max="15882" width="14.453125" customWidth="1"/>
    <col min="15883" max="15883" width="35.81640625" customWidth="1"/>
    <col min="15884" max="15886" width="14.453125" customWidth="1"/>
    <col min="16128" max="16128" width="28.7265625" customWidth="1"/>
    <col min="16129" max="16129" width="32.453125" customWidth="1"/>
    <col min="16130" max="16131" width="13.1796875" customWidth="1"/>
    <col min="16132" max="16133" width="19.1796875" customWidth="1"/>
    <col min="16134" max="16134" width="23.1796875" customWidth="1"/>
    <col min="16135" max="16138" width="14.453125" customWidth="1"/>
    <col min="16139" max="16139" width="35.81640625" customWidth="1"/>
    <col min="16140" max="16142" width="14.453125" customWidth="1"/>
  </cols>
  <sheetData>
    <row r="1" spans="1:14" ht="61" customHeight="1" thickBot="1" x14ac:dyDescent="0.4">
      <c r="A1" s="176" t="s">
        <v>21</v>
      </c>
      <c r="B1" s="177"/>
      <c r="C1" s="177"/>
      <c r="D1" s="177"/>
      <c r="E1" s="177"/>
      <c r="F1" s="177"/>
      <c r="G1" s="177"/>
      <c r="H1" s="177"/>
      <c r="I1" s="177"/>
      <c r="J1" s="177"/>
      <c r="K1" s="177"/>
      <c r="L1" s="178"/>
    </row>
    <row r="2" spans="1:14" ht="122.25" customHeight="1" thickBot="1" x14ac:dyDescent="0.4">
      <c r="A2" s="179" t="str">
        <f>Instructions!C12</f>
        <v xml:space="preserve">TENDER REFERENCE: UCC-2025-29 - Request-for-Tenders under Open OJEU Procedure for the 
the Supply, Delivery, Installation, Commissioning, and Validation of an Integrated Glove Box-Linked Dual Atomic Layer Deposition (ALD) Reactor System with Collocated Ellipsometer System for Tyndall National Institute,  University College Cork (UCC)
</v>
      </c>
      <c r="B2" s="180"/>
      <c r="C2" s="180"/>
      <c r="D2" s="180"/>
      <c r="E2" s="180"/>
      <c r="F2" s="180"/>
      <c r="G2" s="180"/>
      <c r="H2" s="180"/>
      <c r="I2" s="180"/>
      <c r="J2" s="181"/>
      <c r="K2" s="182" t="str">
        <f>Instructions!E1</f>
        <v>Tender Ref: UCC-2025-29</v>
      </c>
      <c r="L2" s="183"/>
      <c r="M2" s="11"/>
      <c r="N2" s="11"/>
    </row>
    <row r="3" spans="1:14" ht="15.5" x14ac:dyDescent="0.35">
      <c r="A3" s="12"/>
      <c r="B3" s="11"/>
      <c r="C3" s="11"/>
      <c r="D3" s="11"/>
      <c r="E3" s="11"/>
      <c r="F3" s="11"/>
      <c r="G3" s="11"/>
      <c r="H3" s="11"/>
      <c r="I3" s="11"/>
      <c r="J3" s="11"/>
      <c r="K3" s="11"/>
      <c r="L3" s="23"/>
      <c r="M3" s="11"/>
      <c r="N3" s="11"/>
    </row>
    <row r="4" spans="1:14" ht="60" customHeight="1" thickBot="1" x14ac:dyDescent="0.4">
      <c r="A4" s="184" t="s">
        <v>102</v>
      </c>
      <c r="B4" s="185"/>
      <c r="C4" s="185"/>
      <c r="D4" s="185"/>
      <c r="E4" s="185"/>
      <c r="F4" s="185"/>
      <c r="G4" s="185"/>
      <c r="H4" s="185"/>
      <c r="I4" s="185"/>
      <c r="J4" s="185"/>
      <c r="K4" s="185"/>
      <c r="L4" s="186"/>
      <c r="M4" s="11"/>
      <c r="N4" s="11"/>
    </row>
    <row r="5" spans="1:14" ht="90.65" customHeight="1" thickBot="1" x14ac:dyDescent="0.4">
      <c r="A5" s="52" t="s">
        <v>57</v>
      </c>
      <c r="B5" s="53" t="s">
        <v>58</v>
      </c>
      <c r="C5" s="53" t="s">
        <v>59</v>
      </c>
      <c r="D5" s="53" t="s">
        <v>60</v>
      </c>
      <c r="E5" s="53" t="s">
        <v>61</v>
      </c>
      <c r="F5" s="54" t="s">
        <v>62</v>
      </c>
      <c r="G5" s="52" t="s">
        <v>63</v>
      </c>
      <c r="H5" s="55" t="s">
        <v>64</v>
      </c>
      <c r="I5" s="56" t="s">
        <v>65</v>
      </c>
      <c r="J5" s="56" t="s">
        <v>66</v>
      </c>
      <c r="K5" s="56" t="s">
        <v>67</v>
      </c>
      <c r="L5" s="53" t="s">
        <v>68</v>
      </c>
    </row>
    <row r="6" spans="1:14" ht="19" thickBot="1" x14ac:dyDescent="0.4">
      <c r="A6" s="26"/>
      <c r="B6" s="57"/>
      <c r="C6" s="26"/>
      <c r="D6" s="26"/>
      <c r="E6" s="26"/>
      <c r="F6" s="26"/>
      <c r="G6" s="27">
        <v>1</v>
      </c>
      <c r="H6" s="28"/>
      <c r="I6" s="29"/>
      <c r="J6" s="29"/>
      <c r="K6" s="29"/>
      <c r="L6" s="30"/>
    </row>
    <row r="7" spans="1:14" ht="19" thickBot="1" x14ac:dyDescent="0.4">
      <c r="A7" s="26"/>
      <c r="B7" s="26"/>
      <c r="C7" s="26"/>
      <c r="D7" s="26"/>
      <c r="E7" s="26"/>
      <c r="F7" s="26"/>
      <c r="G7" s="27">
        <v>1</v>
      </c>
      <c r="H7" s="28"/>
      <c r="I7" s="29"/>
      <c r="J7" s="29"/>
      <c r="K7" s="29"/>
      <c r="L7" s="30"/>
    </row>
    <row r="8" spans="1:14" ht="19" thickBot="1" x14ac:dyDescent="0.4">
      <c r="A8" s="26"/>
      <c r="B8" s="26"/>
      <c r="C8" s="26"/>
      <c r="D8" s="26"/>
      <c r="E8" s="26"/>
      <c r="F8" s="26"/>
      <c r="G8" s="27">
        <v>1</v>
      </c>
      <c r="H8" s="28"/>
      <c r="I8" s="29"/>
      <c r="J8" s="29"/>
      <c r="K8" s="29"/>
      <c r="L8" s="30"/>
    </row>
    <row r="9" spans="1:14" ht="19" thickBot="1" x14ac:dyDescent="0.4">
      <c r="A9" s="26"/>
      <c r="B9" s="26"/>
      <c r="C9" s="26" t="s">
        <v>69</v>
      </c>
      <c r="D9" s="26"/>
      <c r="E9" s="26"/>
      <c r="F9" s="26"/>
      <c r="G9" s="27">
        <v>1</v>
      </c>
      <c r="H9" s="28"/>
      <c r="I9" s="29"/>
      <c r="J9" s="29"/>
      <c r="K9" s="29"/>
      <c r="L9" s="30"/>
    </row>
    <row r="10" spans="1:14" ht="19" thickBot="1" x14ac:dyDescent="0.4">
      <c r="A10" s="26"/>
      <c r="B10" s="26"/>
      <c r="C10" s="26"/>
      <c r="D10" s="26"/>
      <c r="E10" s="26"/>
      <c r="F10" s="26"/>
      <c r="G10" s="27">
        <v>1</v>
      </c>
      <c r="H10" s="28"/>
      <c r="I10" s="29"/>
      <c r="J10" s="29"/>
      <c r="K10" s="29"/>
      <c r="L10" s="30"/>
    </row>
    <row r="11" spans="1:14" ht="19" thickBot="1" x14ac:dyDescent="0.4">
      <c r="A11" s="26"/>
      <c r="B11" s="26"/>
      <c r="C11" s="26"/>
      <c r="D11" s="26"/>
      <c r="E11" s="26"/>
      <c r="F11" s="26"/>
      <c r="G11" s="27">
        <v>1</v>
      </c>
      <c r="H11" s="28"/>
      <c r="I11" s="29"/>
      <c r="J11" s="29"/>
      <c r="K11" s="29"/>
      <c r="L11" s="30"/>
    </row>
    <row r="12" spans="1:14" ht="19" thickBot="1" x14ac:dyDescent="0.4">
      <c r="A12" s="26"/>
      <c r="B12" s="26"/>
      <c r="C12" s="26"/>
      <c r="D12" s="26"/>
      <c r="E12" s="26"/>
      <c r="F12" s="26"/>
      <c r="G12" s="27">
        <v>1</v>
      </c>
      <c r="H12" s="28"/>
      <c r="I12" s="29"/>
      <c r="J12" s="29"/>
      <c r="K12" s="29"/>
      <c r="L12" s="30"/>
    </row>
    <row r="13" spans="1:14" ht="19" thickBot="1" x14ac:dyDescent="0.4">
      <c r="A13" s="26"/>
      <c r="B13" s="26"/>
      <c r="C13" s="26"/>
      <c r="D13" s="26"/>
      <c r="E13" s="26"/>
      <c r="F13" s="26"/>
      <c r="G13" s="27">
        <v>1</v>
      </c>
      <c r="H13" s="28"/>
      <c r="I13" s="29"/>
      <c r="J13" s="29"/>
      <c r="K13" s="29"/>
      <c r="L13" s="30"/>
    </row>
    <row r="14" spans="1:14" ht="19" thickBot="1" x14ac:dyDescent="0.4">
      <c r="A14" s="26"/>
      <c r="B14" s="26"/>
      <c r="C14" s="26"/>
      <c r="D14" s="26"/>
      <c r="E14" s="26"/>
      <c r="F14" s="26"/>
      <c r="G14" s="27">
        <v>1</v>
      </c>
      <c r="H14" s="28"/>
      <c r="I14" s="29"/>
      <c r="J14" s="29"/>
      <c r="K14" s="29"/>
      <c r="L14" s="30"/>
    </row>
    <row r="15" spans="1:14" ht="19" thickBot="1" x14ac:dyDescent="0.4">
      <c r="A15" s="26"/>
      <c r="B15" s="26"/>
      <c r="C15" s="26"/>
      <c r="D15" s="26"/>
      <c r="E15" s="26"/>
      <c r="F15" s="26"/>
      <c r="G15" s="27">
        <v>1</v>
      </c>
      <c r="H15" s="28"/>
      <c r="I15" s="29"/>
      <c r="J15" s="29"/>
      <c r="K15" s="29"/>
      <c r="L15" s="30"/>
    </row>
    <row r="16" spans="1:14" ht="19" thickBot="1" x14ac:dyDescent="0.4">
      <c r="A16" s="26"/>
      <c r="B16" s="26"/>
      <c r="C16" s="26"/>
      <c r="D16" s="26"/>
      <c r="E16" s="26"/>
      <c r="F16" s="26"/>
      <c r="G16" s="27">
        <v>1</v>
      </c>
      <c r="H16" s="28"/>
      <c r="I16" s="29"/>
      <c r="J16" s="29"/>
      <c r="K16" s="29"/>
      <c r="L16" s="30"/>
    </row>
    <row r="17" spans="1:12" ht="19" thickBot="1" x14ac:dyDescent="0.4">
      <c r="A17" s="26"/>
      <c r="B17" s="26"/>
      <c r="C17" s="26"/>
      <c r="D17" s="26"/>
      <c r="E17" s="26"/>
      <c r="F17" s="26"/>
      <c r="G17" s="27">
        <v>1</v>
      </c>
      <c r="H17" s="28"/>
      <c r="I17" s="29"/>
      <c r="J17" s="29"/>
      <c r="K17" s="29"/>
      <c r="L17" s="30"/>
    </row>
    <row r="18" spans="1:12" ht="19" thickBot="1" x14ac:dyDescent="0.4">
      <c r="A18" s="26"/>
      <c r="B18" s="26"/>
      <c r="C18" s="26"/>
      <c r="D18" s="26"/>
      <c r="E18" s="26"/>
      <c r="F18" s="26"/>
      <c r="G18" s="27">
        <v>1</v>
      </c>
      <c r="H18" s="28"/>
      <c r="I18" s="29"/>
      <c r="J18" s="29"/>
      <c r="K18" s="29"/>
      <c r="L18" s="30"/>
    </row>
    <row r="19" spans="1:12" ht="19" thickBot="1" x14ac:dyDescent="0.4">
      <c r="A19" s="26"/>
      <c r="B19" s="26"/>
      <c r="C19" s="26"/>
      <c r="D19" s="26"/>
      <c r="E19" s="26"/>
      <c r="F19" s="26"/>
      <c r="G19" s="27">
        <v>1</v>
      </c>
      <c r="H19" s="28"/>
      <c r="I19" s="29"/>
      <c r="J19" s="29"/>
      <c r="K19" s="29"/>
      <c r="L19" s="30"/>
    </row>
    <row r="20" spans="1:12" ht="19" thickBot="1" x14ac:dyDescent="0.4">
      <c r="A20" s="26"/>
      <c r="B20" s="26"/>
      <c r="C20" s="26"/>
      <c r="D20" s="26"/>
      <c r="E20" s="26"/>
      <c r="F20" s="26"/>
      <c r="G20" s="27">
        <v>1</v>
      </c>
      <c r="H20" s="28"/>
      <c r="I20" s="29"/>
      <c r="J20" s="29"/>
      <c r="K20" s="29"/>
      <c r="L20" s="30"/>
    </row>
    <row r="21" spans="1:12" ht="19" thickBot="1" x14ac:dyDescent="0.4">
      <c r="A21" s="26"/>
      <c r="B21" s="26"/>
      <c r="C21" s="26"/>
      <c r="D21" s="26"/>
      <c r="E21" s="26"/>
      <c r="F21" s="26"/>
      <c r="G21" s="27">
        <v>1</v>
      </c>
      <c r="H21" s="28"/>
      <c r="I21" s="29"/>
      <c r="J21" s="29"/>
      <c r="K21" s="29"/>
      <c r="L21" s="30"/>
    </row>
    <row r="22" spans="1:12" ht="19" thickBot="1" x14ac:dyDescent="0.4">
      <c r="A22" s="26"/>
      <c r="B22" s="26"/>
      <c r="C22" s="26"/>
      <c r="D22" s="26"/>
      <c r="E22" s="26"/>
      <c r="F22" s="26"/>
      <c r="G22" s="27">
        <v>1</v>
      </c>
      <c r="H22" s="28"/>
      <c r="I22" s="29"/>
      <c r="J22" s="29"/>
      <c r="K22" s="29"/>
      <c r="L22" s="30"/>
    </row>
    <row r="23" spans="1:12" ht="19" thickBot="1" x14ac:dyDescent="0.4">
      <c r="A23" s="26"/>
      <c r="B23" s="57"/>
      <c r="C23" s="26"/>
      <c r="D23" s="26"/>
      <c r="E23" s="26"/>
      <c r="F23" s="26"/>
      <c r="G23" s="27">
        <v>1</v>
      </c>
      <c r="H23" s="28"/>
      <c r="I23" s="29"/>
      <c r="J23" s="29"/>
      <c r="K23" s="29"/>
      <c r="L23" s="30"/>
    </row>
    <row r="24" spans="1:12" ht="19" thickBot="1" x14ac:dyDescent="0.4">
      <c r="A24" s="26"/>
      <c r="B24" s="57"/>
      <c r="C24" s="26"/>
      <c r="D24" s="26"/>
      <c r="E24" s="26"/>
      <c r="F24" s="26"/>
      <c r="G24" s="27">
        <v>1</v>
      </c>
      <c r="H24" s="28"/>
      <c r="I24" s="29"/>
      <c r="J24" s="29"/>
      <c r="K24" s="29"/>
      <c r="L24" s="30"/>
    </row>
    <row r="25" spans="1:12" ht="45" customHeight="1" thickTop="1" thickBot="1" x14ac:dyDescent="0.4">
      <c r="A25" s="170" t="s">
        <v>70</v>
      </c>
      <c r="B25" s="171"/>
      <c r="C25" s="14"/>
      <c r="D25" s="14"/>
      <c r="E25" s="14"/>
      <c r="F25" s="14"/>
      <c r="G25" s="15"/>
      <c r="H25" s="15"/>
      <c r="I25" s="15"/>
      <c r="J25" s="15"/>
      <c r="K25" s="15"/>
      <c r="L25" s="24">
        <f>SUM(L6:L24)</f>
        <v>0</v>
      </c>
    </row>
    <row r="26" spans="1:12" ht="16" thickBot="1" x14ac:dyDescent="0.4">
      <c r="A26" s="12"/>
      <c r="B26" s="11"/>
      <c r="C26" s="11"/>
      <c r="D26" s="11"/>
      <c r="E26" s="11"/>
      <c r="F26" s="11"/>
      <c r="G26" s="11"/>
      <c r="H26" s="11"/>
      <c r="I26" s="11"/>
      <c r="J26" s="11"/>
      <c r="K26" s="11"/>
      <c r="L26" s="11"/>
    </row>
    <row r="27" spans="1:12" s="1" customFormat="1" ht="25" customHeight="1" x14ac:dyDescent="0.45">
      <c r="A27" s="172" t="s">
        <v>71</v>
      </c>
      <c r="B27" s="173"/>
      <c r="C27" s="174" t="s">
        <v>72</v>
      </c>
      <c r="D27" s="175"/>
    </row>
    <row r="28" spans="1:12" s="1" customFormat="1" ht="25" customHeight="1" x14ac:dyDescent="0.45">
      <c r="A28" s="166" t="s">
        <v>73</v>
      </c>
      <c r="B28" s="167"/>
      <c r="C28" s="168" t="s">
        <v>74</v>
      </c>
      <c r="D28" s="169"/>
    </row>
    <row r="29" spans="1:12" s="1" customFormat="1" ht="25" customHeight="1" x14ac:dyDescent="0.45">
      <c r="A29" s="166" t="s">
        <v>75</v>
      </c>
      <c r="B29" s="167"/>
      <c r="C29" s="168" t="s">
        <v>76</v>
      </c>
      <c r="D29" s="169"/>
    </row>
    <row r="30" spans="1:12" s="1" customFormat="1" ht="25" customHeight="1" x14ac:dyDescent="0.45">
      <c r="A30" s="187" t="s">
        <v>77</v>
      </c>
      <c r="B30" s="168"/>
      <c r="C30" s="168"/>
      <c r="D30" s="169"/>
    </row>
    <row r="31" spans="1:12" s="1" customFormat="1" ht="25" customHeight="1" thickBot="1" x14ac:dyDescent="0.5">
      <c r="A31" s="163" t="s">
        <v>78</v>
      </c>
      <c r="B31" s="164"/>
      <c r="C31" s="164"/>
      <c r="D31" s="165"/>
    </row>
    <row r="32" spans="1:12" ht="18.5" x14ac:dyDescent="0.45">
      <c r="A32" s="13"/>
      <c r="B32" s="13"/>
      <c r="C32" s="13"/>
      <c r="D32" s="13"/>
    </row>
  </sheetData>
  <mergeCells count="13">
    <mergeCell ref="A1:L1"/>
    <mergeCell ref="A2:J2"/>
    <mergeCell ref="K2:L2"/>
    <mergeCell ref="A4:L4"/>
    <mergeCell ref="A30:D30"/>
    <mergeCell ref="A31:D31"/>
    <mergeCell ref="A29:B29"/>
    <mergeCell ref="C29:D29"/>
    <mergeCell ref="A25:B25"/>
    <mergeCell ref="A27:B27"/>
    <mergeCell ref="C27:D27"/>
    <mergeCell ref="A28:B28"/>
    <mergeCell ref="C28:D28"/>
  </mergeCells>
  <pageMargins left="0.70866141732283472" right="0.70866141732283472" top="0.74803149606299213" bottom="0.7480314960629921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F15"/>
  <sheetViews>
    <sheetView showGridLines="0" workbookViewId="0">
      <selection activeCell="C17" sqref="C17"/>
    </sheetView>
  </sheetViews>
  <sheetFormatPr defaultRowHeight="14.5" x14ac:dyDescent="0.35"/>
  <cols>
    <col min="2" max="2" width="40.1796875" customWidth="1"/>
    <col min="3" max="3" width="54.1796875" customWidth="1"/>
    <col min="4" max="4" width="36.453125" customWidth="1"/>
    <col min="6" max="6" width="89.54296875" customWidth="1"/>
  </cols>
  <sheetData>
    <row r="4" spans="2:6" x14ac:dyDescent="0.35">
      <c r="F4" s="103"/>
    </row>
    <row r="5" spans="2:6" ht="255.65" customHeight="1" x14ac:dyDescent="0.35">
      <c r="F5" s="103"/>
    </row>
    <row r="6" spans="2:6" ht="15" thickBot="1" x14ac:dyDescent="0.4"/>
    <row r="7" spans="2:6" ht="18.5" x14ac:dyDescent="0.35">
      <c r="B7" s="191" t="s">
        <v>79</v>
      </c>
      <c r="C7" s="192"/>
      <c r="D7" s="193"/>
    </row>
    <row r="8" spans="2:6" ht="19" thickBot="1" x14ac:dyDescent="0.4">
      <c r="B8" s="194" t="s">
        <v>80</v>
      </c>
      <c r="C8" s="195"/>
      <c r="D8" s="196"/>
    </row>
    <row r="9" spans="2:6" ht="15" thickBot="1" x14ac:dyDescent="0.4"/>
    <row r="10" spans="2:6" ht="15" thickBot="1" x14ac:dyDescent="0.4">
      <c r="B10" s="188" t="s">
        <v>20</v>
      </c>
      <c r="C10" s="189"/>
      <c r="D10" s="190"/>
    </row>
    <row r="11" spans="2:6" ht="25" customHeight="1" thickBot="1" x14ac:dyDescent="0.4">
      <c r="B11" s="109" t="s">
        <v>81</v>
      </c>
      <c r="C11" s="111" t="s">
        <v>82</v>
      </c>
      <c r="D11" s="110" t="s">
        <v>83</v>
      </c>
      <c r="F11" s="95"/>
    </row>
    <row r="12" spans="2:6" ht="25" customHeight="1" thickTop="1" thickBot="1" x14ac:dyDescent="0.4">
      <c r="B12" s="70" t="s">
        <v>84</v>
      </c>
      <c r="C12" s="112" t="s">
        <v>85</v>
      </c>
      <c r="D12" s="71"/>
      <c r="F12" s="95"/>
    </row>
    <row r="13" spans="2:6" ht="25" customHeight="1" thickTop="1" thickBot="1" x14ac:dyDescent="0.4">
      <c r="B13" s="72" t="s">
        <v>86</v>
      </c>
      <c r="C13" s="112" t="s">
        <v>85</v>
      </c>
      <c r="D13" s="73"/>
      <c r="F13" s="95"/>
    </row>
    <row r="14" spans="2:6" ht="25" customHeight="1" thickTop="1" thickBot="1" x14ac:dyDescent="0.4">
      <c r="B14" s="72" t="s">
        <v>87</v>
      </c>
      <c r="C14" s="113" t="s">
        <v>85</v>
      </c>
      <c r="D14" s="74"/>
    </row>
    <row r="15" spans="2:6" ht="15" thickTop="1" x14ac:dyDescent="0.35"/>
  </sheetData>
  <mergeCells count="3">
    <mergeCell ref="B10:D10"/>
    <mergeCell ref="B7:D7"/>
    <mergeCell ref="B8:D8"/>
  </mergeCells>
  <pageMargins left="0.7" right="0.7" top="0.75" bottom="0.75" header="0.3" footer="0.3"/>
  <pageSetup paperSize="9"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5D05B3-A734-4C7A-83A1-1FD1659EAD10}">
  <ds:schemaRefs>
    <ds:schemaRef ds:uri="http://schemas.microsoft.com/office/2006/metadata/properties"/>
    <ds:schemaRef ds:uri="http://schemas.microsoft.com/office/infopath/2007/PartnerControls"/>
    <ds:schemaRef ds:uri="ef1a2c82-1736-475a-b908-5dbfd7a38dc4"/>
    <ds:schemaRef ds:uri="c10e73f3-f2aa-4329-baf7-b975924b9946"/>
  </ds:schemaRefs>
</ds:datastoreItem>
</file>

<file path=customXml/itemProps2.xml><?xml version="1.0" encoding="utf-8"?>
<ds:datastoreItem xmlns:ds="http://schemas.openxmlformats.org/officeDocument/2006/customXml" ds:itemID="{76DA08DC-6AC2-4833-84DD-F51FBBE513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0e73f3-f2aa-4329-baf7-b975924b9946"/>
    <ds:schemaRef ds:uri="ef1a2c82-1736-475a-b908-5dbfd7a38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3A9503-D2F6-4E20-BADD-7E58016723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Pricing schedule</vt:lpstr>
      <vt:lpstr>Consumables &amp; Spare Parts</vt:lpstr>
      <vt:lpstr>Payment Milestones</vt:lpstr>
      <vt:lpstr>'Consumables &amp; Spare Parts'!Print_Area</vt:lpstr>
      <vt:lpstr>'Pricing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Mary Ryan (Procurement &amp; Contracts)</cp:lastModifiedBy>
  <cp:revision/>
  <dcterms:created xsi:type="dcterms:W3CDTF">2015-07-20T11:42:36Z</dcterms:created>
  <dcterms:modified xsi:type="dcterms:W3CDTF">2026-06-17T15:40:34Z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